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เวิร์กบุ๊กนี้" defaultThemeVersion="166925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โครงการ สสช.68\"/>
    </mc:Choice>
  </mc:AlternateContent>
  <xr:revisionPtr revIDLastSave="0" documentId="13_ncr:1_{BDAFE8E6-94D3-4889-BE82-FF2FC9E5DC62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ภาพรวม สสช." sheetId="56" r:id="rId1"/>
    <sheet name="สรุป" sheetId="34" r:id="rId2"/>
    <sheet name="งบลงทุน สสช" sheetId="61" r:id="rId3"/>
    <sheet name="จ้างเหมาฯ สสช" sheetId="57" r:id="rId4"/>
    <sheet name="สสช.1" sheetId="53" r:id="rId5"/>
    <sheet name="สสช.2" sheetId="54" r:id="rId6"/>
    <sheet name="สสช.3" sheetId="55" r:id="rId7"/>
    <sheet name="สสช.4" sheetId="59" r:id="rId8"/>
    <sheet name="สสช.5" sheetId="6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 localSheetId="0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 localSheetId="0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 localSheetId="0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 localSheetId="0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 localSheetId="0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 localSheetId="0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 localSheetId="0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 localSheetId="0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 localSheetId="0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 localSheetId="0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 localSheetId="0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 localSheetId="0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 localSheetId="0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 localSheetId="0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 localSheetId="0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 localSheetId="0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 localSheetId="0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 localSheetId="0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 localSheetId="0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 localSheetId="0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 localSheetId="0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 localSheetId="0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 localSheetId="0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 localSheetId="0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 localSheetId="0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 localSheetId="0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 localSheetId="0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 localSheetId="0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 localSheetId="0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 localSheetId="0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 localSheetId="0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 localSheetId="0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 localSheetId="0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 localSheetId="0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 localSheetId="0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 localSheetId="0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 localSheetId="0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 localSheetId="0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 localSheetId="0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 localSheetId="0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 localSheetId="0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 localSheetId="0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 localSheetId="0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 localSheetId="0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 localSheetId="0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 localSheetId="0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 localSheetId="0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 localSheetId="0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 localSheetId="0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 localSheetId="0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 localSheetId="0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 localSheetId="0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 localSheetId="0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 localSheetId="0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 localSheetId="0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 localSheetId="0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 localSheetId="0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 localSheetId="0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 localSheetId="0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 localSheetId="0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 localSheetId="0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 localSheetId="0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 localSheetId="0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 localSheetId="0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 localSheetId="0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 localSheetId="0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 localSheetId="0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 localSheetId="0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 localSheetId="0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 localSheetId="0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 localSheetId="0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 localSheetId="0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 localSheetId="0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 localSheetId="0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 localSheetId="0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 localSheetId="0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 localSheetId="0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 localSheetId="0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 localSheetId="0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 localSheetId="0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 localSheetId="0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 localSheetId="0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 localSheetId="0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 localSheetId="0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 localSheetId="0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 localSheetId="0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 localSheetId="0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 localSheetId="0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 localSheetId="0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 localSheetId="0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 localSheetId="0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 localSheetId="0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 localSheetId="0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 localSheetId="0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 localSheetId="0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 localSheetId="0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 localSheetId="0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 localSheetId="0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 localSheetId="0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 localSheetId="0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 localSheetId="0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 localSheetId="0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 localSheetId="0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 localSheetId="0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 localSheetId="0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 localSheetId="0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 localSheetId="0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 localSheetId="0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 localSheetId="0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 localSheetId="0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 localSheetId="0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 localSheetId="0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 localSheetId="0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 localSheetId="0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 localSheetId="0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 localSheetId="0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 localSheetId="0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 localSheetId="0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 localSheetId="0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 localSheetId="0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 localSheetId="0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 localSheetId="0">#REF!</definedName>
    <definedName name="_____________ddd5" localSheetId="1">#REF!</definedName>
    <definedName name="_____________ddd5">#REF!</definedName>
    <definedName name="_____________ddd50" localSheetId="2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 localSheetId="0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 localSheetId="0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 localSheetId="0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 localSheetId="0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 localSheetId="0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 localSheetId="0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 localSheetId="0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 localSheetId="0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 localSheetId="0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 localSheetId="0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 localSheetId="0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 localSheetId="0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 localSheetId="0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 localSheetId="0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3">#REF!</definedName>
    <definedName name="____________ddd5" localSheetId="0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3">#REF!</definedName>
    <definedName name="____________ddd6" localSheetId="0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3">#REF!</definedName>
    <definedName name="____________ddd8" localSheetId="0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3">#REF!</definedName>
    <definedName name="____________ddd9" localSheetId="0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 localSheetId="0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 localSheetId="0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3">#REF!</definedName>
    <definedName name="___________ddd1" localSheetId="0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3">#REF!</definedName>
    <definedName name="___________ddd10" localSheetId="0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3">#REF!</definedName>
    <definedName name="___________ddd11" localSheetId="0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3">#REF!</definedName>
    <definedName name="___________ddd12" localSheetId="0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3">#REF!</definedName>
    <definedName name="___________ddd15" localSheetId="0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3">#REF!</definedName>
    <definedName name="___________ddd2" localSheetId="0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3">#REF!</definedName>
    <definedName name="___________ddd22" localSheetId="0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3">#REF!</definedName>
    <definedName name="___________ddd23" localSheetId="0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3">#REF!</definedName>
    <definedName name="___________ddd3" localSheetId="0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3">#REF!</definedName>
    <definedName name="___________ddd5" localSheetId="0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3">#REF!</definedName>
    <definedName name="___________ddd6" localSheetId="0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3">#REF!</definedName>
    <definedName name="___________ddd8" localSheetId="0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3">#REF!</definedName>
    <definedName name="___________ddd9" localSheetId="0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 localSheetId="0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 localSheetId="0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3">#REF!</definedName>
    <definedName name="__________ddd1" localSheetId="0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3">#REF!</definedName>
    <definedName name="__________ddd10" localSheetId="0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3">#REF!</definedName>
    <definedName name="__________ddd11" localSheetId="0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3">#REF!</definedName>
    <definedName name="__________ddd12" localSheetId="0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3">#REF!</definedName>
    <definedName name="__________ddd15" localSheetId="0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3">#REF!</definedName>
    <definedName name="__________ddd2" localSheetId="0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3">#REF!</definedName>
    <definedName name="__________ddd22" localSheetId="0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3">#REF!</definedName>
    <definedName name="__________ddd23" localSheetId="0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3">#REF!</definedName>
    <definedName name="__________ddd3" localSheetId="0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3">#REF!</definedName>
    <definedName name="__________ddd5" localSheetId="0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3">#REF!</definedName>
    <definedName name="__________ddd6" localSheetId="0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3">#REF!</definedName>
    <definedName name="__________ddd8" localSheetId="0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3">#REF!</definedName>
    <definedName name="__________ddd9" localSheetId="0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3">#REF!</definedName>
    <definedName name="__________end001" localSheetId="0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3">#REF!</definedName>
    <definedName name="__________end01" localSheetId="0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3">#REF!</definedName>
    <definedName name="_________ddd1" localSheetId="0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3">#REF!</definedName>
    <definedName name="_________ddd10" localSheetId="0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3">#REF!</definedName>
    <definedName name="_________ddd11" localSheetId="0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3">#REF!</definedName>
    <definedName name="_________ddd12" localSheetId="0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3">#REF!</definedName>
    <definedName name="_________ddd15" localSheetId="0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3">#REF!</definedName>
    <definedName name="_________ddd2" localSheetId="0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3">#REF!</definedName>
    <definedName name="_________ddd22" localSheetId="0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3">#REF!</definedName>
    <definedName name="_________ddd23" localSheetId="0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3">#REF!</definedName>
    <definedName name="_________ddd3" localSheetId="0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3">#REF!</definedName>
    <definedName name="_________ddd5" localSheetId="0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3">#REF!</definedName>
    <definedName name="_________ddd6" localSheetId="0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3">#REF!</definedName>
    <definedName name="_________ddd8" localSheetId="0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3">#REF!</definedName>
    <definedName name="_________ddd9" localSheetId="0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3">#REF!</definedName>
    <definedName name="_________end001" localSheetId="0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3">#REF!</definedName>
    <definedName name="_________end01" localSheetId="0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3">#REF!</definedName>
    <definedName name="________ddd1" localSheetId="0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3">#REF!</definedName>
    <definedName name="________ddd10" localSheetId="0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3">#REF!</definedName>
    <definedName name="________ddd11" localSheetId="0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3">#REF!</definedName>
    <definedName name="________ddd12" localSheetId="0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3">#REF!</definedName>
    <definedName name="________ddd15" localSheetId="0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3">#REF!</definedName>
    <definedName name="________ddd2" localSheetId="0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3">#REF!</definedName>
    <definedName name="________ddd22" localSheetId="0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3">#REF!</definedName>
    <definedName name="________ddd23" localSheetId="0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3">#REF!</definedName>
    <definedName name="________ddd3" localSheetId="0">#REF!</definedName>
    <definedName name="________ddd3" localSheetId="1">#REF!</definedName>
    <definedName name="________ddd3">#REF!</definedName>
    <definedName name="________ddd5" localSheetId="2">#REF!</definedName>
    <definedName name="________ddd5" localSheetId="3">#REF!</definedName>
    <definedName name="________ddd5" localSheetId="0">#REF!</definedName>
    <definedName name="________ddd5" localSheetId="1">#REF!</definedName>
    <definedName name="________ddd5">#REF!</definedName>
    <definedName name="________ddd6" localSheetId="2">#REF!</definedName>
    <definedName name="________ddd6" localSheetId="3">#REF!</definedName>
    <definedName name="________ddd6" localSheetId="0">#REF!</definedName>
    <definedName name="________ddd6" localSheetId="1">#REF!</definedName>
    <definedName name="________ddd6">#REF!</definedName>
    <definedName name="________ddd8" localSheetId="2">#REF!</definedName>
    <definedName name="________ddd8" localSheetId="3">#REF!</definedName>
    <definedName name="________ddd8" localSheetId="0">#REF!</definedName>
    <definedName name="________ddd8" localSheetId="1">#REF!</definedName>
    <definedName name="________ddd8">#REF!</definedName>
    <definedName name="________ddd9" localSheetId="2">#REF!</definedName>
    <definedName name="________ddd9" localSheetId="3">#REF!</definedName>
    <definedName name="________ddd9" localSheetId="0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3">#REF!</definedName>
    <definedName name="________end001" localSheetId="0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3">#REF!</definedName>
    <definedName name="________end01" localSheetId="0">#REF!</definedName>
    <definedName name="________end01" localSheetId="1">#REF!</definedName>
    <definedName name="________end01">#REF!</definedName>
    <definedName name="_______aaa0123" localSheetId="2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3">#REF!</definedName>
    <definedName name="_______ddd1" localSheetId="0">#REF!</definedName>
    <definedName name="_______ddd1" localSheetId="1">#REF!</definedName>
    <definedName name="_______ddd1">#REF!</definedName>
    <definedName name="_______ddd10" localSheetId="2">#REF!</definedName>
    <definedName name="_______ddd10" localSheetId="3">#REF!</definedName>
    <definedName name="_______ddd10" localSheetId="0">#REF!</definedName>
    <definedName name="_______ddd10" localSheetId="1">#REF!</definedName>
    <definedName name="_______ddd10">#REF!</definedName>
    <definedName name="_______ddd11" localSheetId="2">#REF!</definedName>
    <definedName name="_______ddd11" localSheetId="3">#REF!</definedName>
    <definedName name="_______ddd11" localSheetId="0">#REF!</definedName>
    <definedName name="_______ddd11" localSheetId="1">#REF!</definedName>
    <definedName name="_______ddd11">#REF!</definedName>
    <definedName name="_______ddd12" localSheetId="2">#REF!</definedName>
    <definedName name="_______ddd12" localSheetId="3">#REF!</definedName>
    <definedName name="_______ddd12" localSheetId="0">#REF!</definedName>
    <definedName name="_______ddd12" localSheetId="1">#REF!</definedName>
    <definedName name="_______ddd12">#REF!</definedName>
    <definedName name="_______ddd15" localSheetId="2">#REF!</definedName>
    <definedName name="_______ddd15" localSheetId="3">#REF!</definedName>
    <definedName name="_______ddd15" localSheetId="0">#REF!</definedName>
    <definedName name="_______ddd15" localSheetId="1">#REF!</definedName>
    <definedName name="_______ddd15">#REF!</definedName>
    <definedName name="_______ddd2" localSheetId="2">#REF!</definedName>
    <definedName name="_______ddd2" localSheetId="3">#REF!</definedName>
    <definedName name="_______ddd2" localSheetId="0">#REF!</definedName>
    <definedName name="_______ddd2" localSheetId="1">#REF!</definedName>
    <definedName name="_______ddd2">#REF!</definedName>
    <definedName name="_______ddd22" localSheetId="2">#REF!</definedName>
    <definedName name="_______ddd22" localSheetId="3">#REF!</definedName>
    <definedName name="_______ddd22" localSheetId="0">#REF!</definedName>
    <definedName name="_______ddd22" localSheetId="1">#REF!</definedName>
    <definedName name="_______ddd22">#REF!</definedName>
    <definedName name="_______ddd23" localSheetId="2">#REF!</definedName>
    <definedName name="_______ddd23" localSheetId="3">#REF!</definedName>
    <definedName name="_______ddd23" localSheetId="0">#REF!</definedName>
    <definedName name="_______ddd23" localSheetId="1">#REF!</definedName>
    <definedName name="_______ddd23">#REF!</definedName>
    <definedName name="_______ddd3" localSheetId="2">#REF!</definedName>
    <definedName name="_______ddd3" localSheetId="3">#REF!</definedName>
    <definedName name="_______ddd3" localSheetId="0">#REF!</definedName>
    <definedName name="_______ddd3" localSheetId="1">#REF!</definedName>
    <definedName name="_______ddd3">#REF!</definedName>
    <definedName name="_______ddd5" localSheetId="2">#REF!</definedName>
    <definedName name="_______ddd5" localSheetId="3">#REF!</definedName>
    <definedName name="_______ddd5" localSheetId="0">#REF!</definedName>
    <definedName name="_______ddd5" localSheetId="1">#REF!</definedName>
    <definedName name="_______ddd5">#REF!</definedName>
    <definedName name="_______ddd6" localSheetId="2">#REF!</definedName>
    <definedName name="_______ddd6" localSheetId="3">#REF!</definedName>
    <definedName name="_______ddd6" localSheetId="0">#REF!</definedName>
    <definedName name="_______ddd6" localSheetId="1">#REF!</definedName>
    <definedName name="_______ddd6">#REF!</definedName>
    <definedName name="_______ddd8" localSheetId="2">#REF!</definedName>
    <definedName name="_______ddd8" localSheetId="3">#REF!</definedName>
    <definedName name="_______ddd8" localSheetId="0">#REF!</definedName>
    <definedName name="_______ddd8" localSheetId="1">#REF!</definedName>
    <definedName name="_______ddd8">#REF!</definedName>
    <definedName name="_______ddd9" localSheetId="2">#REF!</definedName>
    <definedName name="_______ddd9" localSheetId="3">#REF!</definedName>
    <definedName name="_______ddd9" localSheetId="0">#REF!</definedName>
    <definedName name="_______ddd9" localSheetId="1">#REF!</definedName>
    <definedName name="_______ddd9">#REF!</definedName>
    <definedName name="_______end001" localSheetId="2">#REF!</definedName>
    <definedName name="_______end001" localSheetId="3">#REF!</definedName>
    <definedName name="_______end001" localSheetId="0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3">#REF!</definedName>
    <definedName name="_______end01" localSheetId="0">#REF!</definedName>
    <definedName name="_______end01" localSheetId="1">#REF!</definedName>
    <definedName name="_______end01">#REF!</definedName>
    <definedName name="______ddd1" localSheetId="2">#REF!</definedName>
    <definedName name="______ddd1" localSheetId="3">#REF!</definedName>
    <definedName name="______ddd1" localSheetId="0">#REF!</definedName>
    <definedName name="______ddd1" localSheetId="1">#REF!</definedName>
    <definedName name="______ddd1">#REF!</definedName>
    <definedName name="______ddd10" localSheetId="2">#REF!</definedName>
    <definedName name="______ddd10" localSheetId="3">#REF!</definedName>
    <definedName name="______ddd10" localSheetId="0">#REF!</definedName>
    <definedName name="______ddd10" localSheetId="1">#REF!</definedName>
    <definedName name="______ddd10">#REF!</definedName>
    <definedName name="______ddd11" localSheetId="2">#REF!</definedName>
    <definedName name="______ddd11" localSheetId="3">#REF!</definedName>
    <definedName name="______ddd11" localSheetId="0">#REF!</definedName>
    <definedName name="______ddd11" localSheetId="1">#REF!</definedName>
    <definedName name="______ddd11">#REF!</definedName>
    <definedName name="______ddd12" localSheetId="2">#REF!</definedName>
    <definedName name="______ddd12" localSheetId="3">#REF!</definedName>
    <definedName name="______ddd12" localSheetId="0">#REF!</definedName>
    <definedName name="______ddd12" localSheetId="1">#REF!</definedName>
    <definedName name="______ddd12">#REF!</definedName>
    <definedName name="______ddd15" localSheetId="2">#REF!</definedName>
    <definedName name="______ddd15" localSheetId="3">#REF!</definedName>
    <definedName name="______ddd15" localSheetId="0">#REF!</definedName>
    <definedName name="______ddd15" localSheetId="1">#REF!</definedName>
    <definedName name="______ddd15">#REF!</definedName>
    <definedName name="______ddd2" localSheetId="2">#REF!</definedName>
    <definedName name="______ddd2" localSheetId="3">#REF!</definedName>
    <definedName name="______ddd2" localSheetId="0">#REF!</definedName>
    <definedName name="______ddd2" localSheetId="1">#REF!</definedName>
    <definedName name="______ddd2">#REF!</definedName>
    <definedName name="______ddd22" localSheetId="2">#REF!</definedName>
    <definedName name="______ddd22" localSheetId="3">#REF!</definedName>
    <definedName name="______ddd22" localSheetId="0">#REF!</definedName>
    <definedName name="______ddd22" localSheetId="1">#REF!</definedName>
    <definedName name="______ddd22">#REF!</definedName>
    <definedName name="______ddd23" localSheetId="2">#REF!</definedName>
    <definedName name="______ddd23" localSheetId="3">#REF!</definedName>
    <definedName name="______ddd23" localSheetId="0">#REF!</definedName>
    <definedName name="______ddd23" localSheetId="1">#REF!</definedName>
    <definedName name="______ddd23">#REF!</definedName>
    <definedName name="______ddd3" localSheetId="2">#REF!</definedName>
    <definedName name="______ddd3" localSheetId="3">#REF!</definedName>
    <definedName name="______ddd3" localSheetId="0">#REF!</definedName>
    <definedName name="______ddd3" localSheetId="1">#REF!</definedName>
    <definedName name="______ddd3">#REF!</definedName>
    <definedName name="______ddd5" localSheetId="2">#REF!</definedName>
    <definedName name="______ddd5" localSheetId="3">#REF!</definedName>
    <definedName name="______ddd5" localSheetId="0">#REF!</definedName>
    <definedName name="______ddd5" localSheetId="1">#REF!</definedName>
    <definedName name="______ddd5">#REF!</definedName>
    <definedName name="______ddd6" localSheetId="2">#REF!</definedName>
    <definedName name="______ddd6" localSheetId="3">#REF!</definedName>
    <definedName name="______ddd6" localSheetId="0">#REF!</definedName>
    <definedName name="______ddd6" localSheetId="1">#REF!</definedName>
    <definedName name="______ddd6">#REF!</definedName>
    <definedName name="______ddd8" localSheetId="2">#REF!</definedName>
    <definedName name="______ddd8" localSheetId="3">#REF!</definedName>
    <definedName name="______ddd8" localSheetId="0">#REF!</definedName>
    <definedName name="______ddd8" localSheetId="1">#REF!</definedName>
    <definedName name="______ddd8">#REF!</definedName>
    <definedName name="______ddd9" localSheetId="2">#REF!</definedName>
    <definedName name="______ddd9" localSheetId="3">#REF!</definedName>
    <definedName name="______ddd9" localSheetId="0">#REF!</definedName>
    <definedName name="______ddd9" localSheetId="1">#REF!</definedName>
    <definedName name="______ddd9">#REF!</definedName>
    <definedName name="______end001" localSheetId="2">#REF!</definedName>
    <definedName name="______end001" localSheetId="3">#REF!</definedName>
    <definedName name="______end001" localSheetId="0">#REF!</definedName>
    <definedName name="______end001" localSheetId="1">#REF!</definedName>
    <definedName name="______end001">#REF!</definedName>
    <definedName name="______end01" localSheetId="2">#REF!</definedName>
    <definedName name="______end01" localSheetId="3">#REF!</definedName>
    <definedName name="______end01" localSheetId="0">#REF!</definedName>
    <definedName name="______end01" localSheetId="1">#REF!</definedName>
    <definedName name="______end01">#REF!</definedName>
    <definedName name="_____12369875422" localSheetId="2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 localSheetId="0">#REF!</definedName>
    <definedName name="_____ddd10" localSheetId="1">#REF!</definedName>
    <definedName name="_____ddd10">#REF!</definedName>
    <definedName name="_____ddd11" localSheetId="2">#REF!</definedName>
    <definedName name="_____ddd11" localSheetId="3">#REF!</definedName>
    <definedName name="_____ddd11" localSheetId="0">#REF!</definedName>
    <definedName name="_____ddd11" localSheetId="1">#REF!</definedName>
    <definedName name="_____ddd11">#REF!</definedName>
    <definedName name="_____ddd12" localSheetId="2">#REF!</definedName>
    <definedName name="_____ddd12" localSheetId="3">#REF!</definedName>
    <definedName name="_____ddd12" localSheetId="0">#REF!</definedName>
    <definedName name="_____ddd12" localSheetId="1">#REF!</definedName>
    <definedName name="_____ddd12">#REF!</definedName>
    <definedName name="_____ddd15" localSheetId="2">#REF!</definedName>
    <definedName name="_____ddd15" localSheetId="3">#REF!</definedName>
    <definedName name="_____ddd15" localSheetId="0">#REF!</definedName>
    <definedName name="_____ddd15" localSheetId="1">#REF!</definedName>
    <definedName name="_____ddd15">#REF!</definedName>
    <definedName name="_____ddd2" localSheetId="2">#REF!</definedName>
    <definedName name="_____ddd2" localSheetId="3">#REF!</definedName>
    <definedName name="_____ddd2" localSheetId="0">#REF!</definedName>
    <definedName name="_____ddd2" localSheetId="1">#REF!</definedName>
    <definedName name="_____ddd2">#REF!</definedName>
    <definedName name="_____ddd22" localSheetId="2">#REF!</definedName>
    <definedName name="_____ddd22" localSheetId="3">#REF!</definedName>
    <definedName name="_____ddd22" localSheetId="0">#REF!</definedName>
    <definedName name="_____ddd22" localSheetId="1">#REF!</definedName>
    <definedName name="_____ddd22">#REF!</definedName>
    <definedName name="_____ddd23" localSheetId="2">#REF!</definedName>
    <definedName name="_____ddd23" localSheetId="3">#REF!</definedName>
    <definedName name="_____ddd23" localSheetId="0">#REF!</definedName>
    <definedName name="_____ddd23" localSheetId="1">#REF!</definedName>
    <definedName name="_____ddd23">#REF!</definedName>
    <definedName name="_____ddd3" localSheetId="2">#REF!</definedName>
    <definedName name="_____ddd3" localSheetId="3">#REF!</definedName>
    <definedName name="_____ddd3" localSheetId="0">#REF!</definedName>
    <definedName name="_____ddd3" localSheetId="1">#REF!</definedName>
    <definedName name="_____ddd3">#REF!</definedName>
    <definedName name="_____ddd5" localSheetId="2">#REF!</definedName>
    <definedName name="_____ddd5" localSheetId="3">#REF!</definedName>
    <definedName name="_____ddd5" localSheetId="0">#REF!</definedName>
    <definedName name="_____ddd5" localSheetId="1">#REF!</definedName>
    <definedName name="_____ddd5">#REF!</definedName>
    <definedName name="_____ddd6" localSheetId="2">#REF!</definedName>
    <definedName name="_____ddd6" localSheetId="3">#REF!</definedName>
    <definedName name="_____ddd6" localSheetId="0">#REF!</definedName>
    <definedName name="_____ddd6" localSheetId="1">#REF!</definedName>
    <definedName name="_____ddd6">#REF!</definedName>
    <definedName name="_____ddd8" localSheetId="2">#REF!</definedName>
    <definedName name="_____ddd8" localSheetId="3">#REF!</definedName>
    <definedName name="_____ddd8" localSheetId="0">#REF!</definedName>
    <definedName name="_____ddd8" localSheetId="1">#REF!</definedName>
    <definedName name="_____ddd8">#REF!</definedName>
    <definedName name="_____ddd9" localSheetId="2">#REF!</definedName>
    <definedName name="_____ddd9" localSheetId="3">#REF!</definedName>
    <definedName name="_____ddd9" localSheetId="0">#REF!</definedName>
    <definedName name="_____ddd9" localSheetId="1">#REF!</definedName>
    <definedName name="_____ddd9">#REF!</definedName>
    <definedName name="_____end001" localSheetId="2">#REF!</definedName>
    <definedName name="_____end001" localSheetId="3">#REF!</definedName>
    <definedName name="_____end001" localSheetId="0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 localSheetId="0">#REF!</definedName>
    <definedName name="____ddd1" localSheetId="1">#REF!</definedName>
    <definedName name="____ddd1">#REF!</definedName>
    <definedName name="____ddd10" localSheetId="2">#REF!</definedName>
    <definedName name="____ddd10" localSheetId="3">#REF!</definedName>
    <definedName name="____ddd10" localSheetId="0">#REF!</definedName>
    <definedName name="____ddd10" localSheetId="1">#REF!</definedName>
    <definedName name="____ddd10">#REF!</definedName>
    <definedName name="____ddd11" localSheetId="2">#REF!</definedName>
    <definedName name="____ddd11" localSheetId="3">#REF!</definedName>
    <definedName name="____ddd11" localSheetId="0">#REF!</definedName>
    <definedName name="____ddd11" localSheetId="1">#REF!</definedName>
    <definedName name="____ddd11">#REF!</definedName>
    <definedName name="____ddd12" localSheetId="2">#REF!</definedName>
    <definedName name="____ddd12" localSheetId="3">#REF!</definedName>
    <definedName name="____ddd12" localSheetId="0">#REF!</definedName>
    <definedName name="____ddd12" localSheetId="1">#REF!</definedName>
    <definedName name="____ddd12">#REF!</definedName>
    <definedName name="____ddd15" localSheetId="2">#REF!</definedName>
    <definedName name="____ddd15" localSheetId="3">#REF!</definedName>
    <definedName name="____ddd15" localSheetId="0">#REF!</definedName>
    <definedName name="____ddd15" localSheetId="1">#REF!</definedName>
    <definedName name="____ddd15">#REF!</definedName>
    <definedName name="____ddd2" localSheetId="2">#REF!</definedName>
    <definedName name="____ddd2" localSheetId="3">#REF!</definedName>
    <definedName name="____ddd2" localSheetId="0">#REF!</definedName>
    <definedName name="____ddd2" localSheetId="1">#REF!</definedName>
    <definedName name="____ddd2">#REF!</definedName>
    <definedName name="____ddd22" localSheetId="2">#REF!</definedName>
    <definedName name="____ddd22" localSheetId="3">#REF!</definedName>
    <definedName name="____ddd22" localSheetId="0">#REF!</definedName>
    <definedName name="____ddd22" localSheetId="1">#REF!</definedName>
    <definedName name="____ddd22">#REF!</definedName>
    <definedName name="____ddd23" localSheetId="2">#REF!</definedName>
    <definedName name="____ddd23" localSheetId="3">#REF!</definedName>
    <definedName name="____ddd23" localSheetId="0">#REF!</definedName>
    <definedName name="____ddd23" localSheetId="1">#REF!</definedName>
    <definedName name="____ddd23">#REF!</definedName>
    <definedName name="____ddd3" localSheetId="2">#REF!</definedName>
    <definedName name="____ddd3" localSheetId="3">#REF!</definedName>
    <definedName name="____ddd3" localSheetId="0">#REF!</definedName>
    <definedName name="____ddd3" localSheetId="1">#REF!</definedName>
    <definedName name="____ddd3">#REF!</definedName>
    <definedName name="____ddd5" localSheetId="2">#REF!</definedName>
    <definedName name="____ddd5" localSheetId="3">#REF!</definedName>
    <definedName name="____ddd5" localSheetId="0">#REF!</definedName>
    <definedName name="____ddd5" localSheetId="1">#REF!</definedName>
    <definedName name="____ddd5">#REF!</definedName>
    <definedName name="____ddd6" localSheetId="2">#REF!</definedName>
    <definedName name="____ddd6" localSheetId="3">#REF!</definedName>
    <definedName name="____ddd6" localSheetId="0">#REF!</definedName>
    <definedName name="____ddd6" localSheetId="1">#REF!</definedName>
    <definedName name="____ddd6">#REF!</definedName>
    <definedName name="____ddd8" localSheetId="2">#REF!</definedName>
    <definedName name="____ddd8" localSheetId="3">#REF!</definedName>
    <definedName name="____ddd8" localSheetId="0">#REF!</definedName>
    <definedName name="____ddd8" localSheetId="1">#REF!</definedName>
    <definedName name="____ddd8">#REF!</definedName>
    <definedName name="____ddd9" localSheetId="2">#REF!</definedName>
    <definedName name="____ddd9" localSheetId="3">#REF!</definedName>
    <definedName name="____ddd9" localSheetId="0">#REF!</definedName>
    <definedName name="____ddd9" localSheetId="1">#REF!</definedName>
    <definedName name="____ddd9">#REF!</definedName>
    <definedName name="____end001" localSheetId="2">#REF!</definedName>
    <definedName name="____end001" localSheetId="3">#REF!</definedName>
    <definedName name="____end001" localSheetId="0">#REF!</definedName>
    <definedName name="____end001" localSheetId="1">#REF!</definedName>
    <definedName name="____end001">#REF!</definedName>
    <definedName name="____end01" localSheetId="2">#REF!</definedName>
    <definedName name="____end01" localSheetId="3">#REF!</definedName>
    <definedName name="____end01" localSheetId="0">#REF!</definedName>
    <definedName name="____end01" localSheetId="1">#REF!</definedName>
    <definedName name="____end01">#REF!</definedName>
    <definedName name="___AAA01" localSheetId="2">#REF!</definedName>
    <definedName name="___AAA01" localSheetId="3">#REF!</definedName>
    <definedName name="___AAA01" localSheetId="0">#REF!</definedName>
    <definedName name="___AAA01" localSheetId="1">#REF!</definedName>
    <definedName name="___AAA01">#REF!</definedName>
    <definedName name="___ddd1" localSheetId="2">#REF!</definedName>
    <definedName name="___ddd1" localSheetId="3">#REF!</definedName>
    <definedName name="___ddd1" localSheetId="0">#REF!</definedName>
    <definedName name="___ddd1" localSheetId="1">#REF!</definedName>
    <definedName name="___ddd1">#REF!</definedName>
    <definedName name="___ddd10" localSheetId="2">#REF!</definedName>
    <definedName name="___ddd10" localSheetId="3">#REF!</definedName>
    <definedName name="___ddd10" localSheetId="0">#REF!</definedName>
    <definedName name="___ddd10" localSheetId="1">#REF!</definedName>
    <definedName name="___ddd10">#REF!</definedName>
    <definedName name="___ddd11" localSheetId="2">#REF!</definedName>
    <definedName name="___ddd11" localSheetId="3">#REF!</definedName>
    <definedName name="___ddd11" localSheetId="0">#REF!</definedName>
    <definedName name="___ddd11" localSheetId="1">#REF!</definedName>
    <definedName name="___ddd11">#REF!</definedName>
    <definedName name="___ddd12" localSheetId="2">#REF!</definedName>
    <definedName name="___ddd12" localSheetId="3">#REF!</definedName>
    <definedName name="___ddd12" localSheetId="0">#REF!</definedName>
    <definedName name="___ddd12" localSheetId="1">#REF!</definedName>
    <definedName name="___ddd12">#REF!</definedName>
    <definedName name="___ddd15" localSheetId="2">#REF!</definedName>
    <definedName name="___ddd15" localSheetId="3">#REF!</definedName>
    <definedName name="___ddd15" localSheetId="0">#REF!</definedName>
    <definedName name="___ddd15" localSheetId="1">#REF!</definedName>
    <definedName name="___ddd15">#REF!</definedName>
    <definedName name="___ddd2" localSheetId="2">#REF!</definedName>
    <definedName name="___ddd2" localSheetId="3">#REF!</definedName>
    <definedName name="___ddd2" localSheetId="0">#REF!</definedName>
    <definedName name="___ddd2" localSheetId="1">#REF!</definedName>
    <definedName name="___ddd2">#REF!</definedName>
    <definedName name="___ddd22" localSheetId="2">#REF!</definedName>
    <definedName name="___ddd22" localSheetId="3">#REF!</definedName>
    <definedName name="___ddd22" localSheetId="0">#REF!</definedName>
    <definedName name="___ddd22" localSheetId="1">#REF!</definedName>
    <definedName name="___ddd22">#REF!</definedName>
    <definedName name="___ddd23" localSheetId="2">#REF!</definedName>
    <definedName name="___ddd23" localSheetId="3">#REF!</definedName>
    <definedName name="___ddd23" localSheetId="0">#REF!</definedName>
    <definedName name="___ddd23" localSheetId="1">#REF!</definedName>
    <definedName name="___ddd23">#REF!</definedName>
    <definedName name="___ddd3" localSheetId="2">#REF!</definedName>
    <definedName name="___ddd3" localSheetId="3">#REF!</definedName>
    <definedName name="___ddd3" localSheetId="0">#REF!</definedName>
    <definedName name="___ddd3" localSheetId="1">#REF!</definedName>
    <definedName name="___ddd3">#REF!</definedName>
    <definedName name="___ddd5" localSheetId="2">#REF!</definedName>
    <definedName name="___ddd5" localSheetId="3">#REF!</definedName>
    <definedName name="___ddd5" localSheetId="0">#REF!</definedName>
    <definedName name="___ddd5" localSheetId="1">#REF!</definedName>
    <definedName name="___ddd5">#REF!</definedName>
    <definedName name="___ddd6" localSheetId="2">#REF!</definedName>
    <definedName name="___ddd6" localSheetId="3">#REF!</definedName>
    <definedName name="___ddd6" localSheetId="0">#REF!</definedName>
    <definedName name="___ddd6" localSheetId="1">#REF!</definedName>
    <definedName name="___ddd6">#REF!</definedName>
    <definedName name="___ddd8" localSheetId="2">#REF!</definedName>
    <definedName name="___ddd8" localSheetId="3">#REF!</definedName>
    <definedName name="___ddd8" localSheetId="0">#REF!</definedName>
    <definedName name="___ddd8" localSheetId="1">#REF!</definedName>
    <definedName name="___ddd8">#REF!</definedName>
    <definedName name="___ddd9" localSheetId="2">#REF!</definedName>
    <definedName name="___ddd9" localSheetId="3">#REF!</definedName>
    <definedName name="___ddd9" localSheetId="0">#REF!</definedName>
    <definedName name="___ddd9" localSheetId="1">#REF!</definedName>
    <definedName name="___ddd9">#REF!</definedName>
    <definedName name="___dddd204" localSheetId="2">#REF!</definedName>
    <definedName name="___dddd204" localSheetId="1">#REF!</definedName>
    <definedName name="___dddd204">#REF!</definedName>
    <definedName name="___end001" localSheetId="2">#REF!</definedName>
    <definedName name="___end001" localSheetId="3">#REF!</definedName>
    <definedName name="___end001" localSheetId="0">#REF!</definedName>
    <definedName name="___end001" localSheetId="1">#REF!</definedName>
    <definedName name="___end001">#REF!</definedName>
    <definedName name="___end01" localSheetId="2">#REF!</definedName>
    <definedName name="___end01" localSheetId="3">#REF!</definedName>
    <definedName name="___end01" localSheetId="0">#REF!</definedName>
    <definedName name="___end01" localSheetId="1">#REF!</definedName>
    <definedName name="___end01">#REF!</definedName>
    <definedName name="__AAA01" localSheetId="2">#REF!</definedName>
    <definedName name="__AAA01" localSheetId="3">#REF!</definedName>
    <definedName name="__AAA01" localSheetId="0">#REF!</definedName>
    <definedName name="__AAA01" localSheetId="1">#REF!</definedName>
    <definedName name="__AAA01">#REF!</definedName>
    <definedName name="__ddd1" localSheetId="2">#REF!</definedName>
    <definedName name="__ddd1" localSheetId="3">#REF!</definedName>
    <definedName name="__ddd1" localSheetId="0">#REF!</definedName>
    <definedName name="__ddd1" localSheetId="1">#REF!</definedName>
    <definedName name="__ddd1">#REF!</definedName>
    <definedName name="__ddd10" localSheetId="2">#REF!</definedName>
    <definedName name="__ddd10" localSheetId="3">#REF!</definedName>
    <definedName name="__ddd10" localSheetId="0">#REF!</definedName>
    <definedName name="__ddd10" localSheetId="1">#REF!</definedName>
    <definedName name="__ddd10">#REF!</definedName>
    <definedName name="__ddd11" localSheetId="2">#REF!</definedName>
    <definedName name="__ddd11" localSheetId="3">#REF!</definedName>
    <definedName name="__ddd11" localSheetId="0">#REF!</definedName>
    <definedName name="__ddd11" localSheetId="1">#REF!</definedName>
    <definedName name="__ddd11">#REF!</definedName>
    <definedName name="__ddd12" localSheetId="2">#REF!</definedName>
    <definedName name="__ddd12" localSheetId="3">#REF!</definedName>
    <definedName name="__ddd12" localSheetId="0">#REF!</definedName>
    <definedName name="__ddd12" localSheetId="1">#REF!</definedName>
    <definedName name="__ddd12">#REF!</definedName>
    <definedName name="__ddd15" localSheetId="2">#REF!</definedName>
    <definedName name="__ddd15" localSheetId="3">#REF!</definedName>
    <definedName name="__ddd15" localSheetId="0">#REF!</definedName>
    <definedName name="__ddd15" localSheetId="1">#REF!</definedName>
    <definedName name="__ddd15">#REF!</definedName>
    <definedName name="__ddd2" localSheetId="2">#REF!</definedName>
    <definedName name="__ddd2" localSheetId="3">#REF!</definedName>
    <definedName name="__ddd2" localSheetId="0">#REF!</definedName>
    <definedName name="__ddd2" localSheetId="1">#REF!</definedName>
    <definedName name="__ddd2">#REF!</definedName>
    <definedName name="__ddd22" localSheetId="2">#REF!</definedName>
    <definedName name="__ddd22" localSheetId="3">#REF!</definedName>
    <definedName name="__ddd22" localSheetId="0">#REF!</definedName>
    <definedName name="__ddd22" localSheetId="1">#REF!</definedName>
    <definedName name="__ddd22">#REF!</definedName>
    <definedName name="__ddd23" localSheetId="2">#REF!</definedName>
    <definedName name="__ddd23" localSheetId="3">#REF!</definedName>
    <definedName name="__ddd23" localSheetId="0">#REF!</definedName>
    <definedName name="__ddd23" localSheetId="1">#REF!</definedName>
    <definedName name="__ddd23">#REF!</definedName>
    <definedName name="__ddd3" localSheetId="2">#REF!</definedName>
    <definedName name="__ddd3" localSheetId="3">#REF!</definedName>
    <definedName name="__ddd3" localSheetId="0">#REF!</definedName>
    <definedName name="__ddd3" localSheetId="1">#REF!</definedName>
    <definedName name="__ddd3">#REF!</definedName>
    <definedName name="__ddd5" localSheetId="2">#REF!</definedName>
    <definedName name="__ddd5" localSheetId="3">#REF!</definedName>
    <definedName name="__ddd5" localSheetId="0">#REF!</definedName>
    <definedName name="__ddd5" localSheetId="1">#REF!</definedName>
    <definedName name="__ddd5">#REF!</definedName>
    <definedName name="__ddd6" localSheetId="2">#REF!</definedName>
    <definedName name="__ddd6" localSheetId="3">#REF!</definedName>
    <definedName name="__ddd6" localSheetId="0">#REF!</definedName>
    <definedName name="__ddd6" localSheetId="1">#REF!</definedName>
    <definedName name="__ddd6">#REF!</definedName>
    <definedName name="__ddd8" localSheetId="2">#REF!</definedName>
    <definedName name="__ddd8" localSheetId="3">#REF!</definedName>
    <definedName name="__ddd8" localSheetId="0">#REF!</definedName>
    <definedName name="__ddd8" localSheetId="1">#REF!</definedName>
    <definedName name="__ddd8">#REF!</definedName>
    <definedName name="__ddd9" localSheetId="2">#REF!</definedName>
    <definedName name="__ddd9" localSheetId="3">#REF!</definedName>
    <definedName name="__ddd9" localSheetId="0">#REF!</definedName>
    <definedName name="__ddd9" localSheetId="1">#REF!</definedName>
    <definedName name="__ddd9">#REF!</definedName>
    <definedName name="__end001" localSheetId="2">#REF!</definedName>
    <definedName name="__end001" localSheetId="3">#REF!</definedName>
    <definedName name="__end001" localSheetId="0">#REF!</definedName>
    <definedName name="__end001" localSheetId="1">#REF!</definedName>
    <definedName name="__end001">#REF!</definedName>
    <definedName name="__end01" localSheetId="2">#REF!</definedName>
    <definedName name="__end01" localSheetId="3">#REF!</definedName>
    <definedName name="__end01" localSheetId="0">#REF!</definedName>
    <definedName name="__end01" localSheetId="1">#REF!</definedName>
    <definedName name="__end01">#REF!</definedName>
    <definedName name="_ddd1" localSheetId="2">#REF!</definedName>
    <definedName name="_ddd1" localSheetId="3">#REF!</definedName>
    <definedName name="_ddd1" localSheetId="0">#REF!</definedName>
    <definedName name="_ddd1" localSheetId="1">#REF!</definedName>
    <definedName name="_ddd1">#REF!</definedName>
    <definedName name="_ddd10" localSheetId="2">#REF!</definedName>
    <definedName name="_ddd10" localSheetId="3">#REF!</definedName>
    <definedName name="_ddd10" localSheetId="0">#REF!</definedName>
    <definedName name="_ddd10" localSheetId="1">#REF!</definedName>
    <definedName name="_ddd10">#REF!</definedName>
    <definedName name="_ddd11" localSheetId="2">#REF!</definedName>
    <definedName name="_ddd11" localSheetId="3">#REF!</definedName>
    <definedName name="_ddd11" localSheetId="0">#REF!</definedName>
    <definedName name="_ddd11" localSheetId="1">#REF!</definedName>
    <definedName name="_ddd11">#REF!</definedName>
    <definedName name="_ddd12" localSheetId="2">#REF!</definedName>
    <definedName name="_ddd12" localSheetId="3">#REF!</definedName>
    <definedName name="_ddd12" localSheetId="0">#REF!</definedName>
    <definedName name="_ddd12" localSheetId="1">#REF!</definedName>
    <definedName name="_ddd12">#REF!</definedName>
    <definedName name="_ddd15" localSheetId="2">#REF!</definedName>
    <definedName name="_ddd15" localSheetId="3">#REF!</definedName>
    <definedName name="_ddd15" localSheetId="0">#REF!</definedName>
    <definedName name="_ddd15" localSheetId="1">#REF!</definedName>
    <definedName name="_ddd15">#REF!</definedName>
    <definedName name="_ddd2" localSheetId="2">#REF!</definedName>
    <definedName name="_ddd2" localSheetId="3">#REF!</definedName>
    <definedName name="_ddd2" localSheetId="0">#REF!</definedName>
    <definedName name="_ddd2" localSheetId="1">#REF!</definedName>
    <definedName name="_ddd2">#REF!</definedName>
    <definedName name="_ddd22" localSheetId="2">#REF!</definedName>
    <definedName name="_ddd22" localSheetId="3">#REF!</definedName>
    <definedName name="_ddd22" localSheetId="0">#REF!</definedName>
    <definedName name="_ddd22" localSheetId="1">#REF!</definedName>
    <definedName name="_ddd22">#REF!</definedName>
    <definedName name="_ddd23" localSheetId="2">#REF!</definedName>
    <definedName name="_ddd23" localSheetId="3">#REF!</definedName>
    <definedName name="_ddd23" localSheetId="0">#REF!</definedName>
    <definedName name="_ddd23" localSheetId="1">#REF!</definedName>
    <definedName name="_ddd23">#REF!</definedName>
    <definedName name="_ddd3" localSheetId="2">#REF!</definedName>
    <definedName name="_ddd3" localSheetId="3">#REF!</definedName>
    <definedName name="_ddd3" localSheetId="0">#REF!</definedName>
    <definedName name="_ddd3" localSheetId="1">#REF!</definedName>
    <definedName name="_ddd3">#REF!</definedName>
    <definedName name="_ddd5" localSheetId="2">#REF!</definedName>
    <definedName name="_ddd5" localSheetId="3">#REF!</definedName>
    <definedName name="_ddd5" localSheetId="0">#REF!</definedName>
    <definedName name="_ddd5" localSheetId="1">#REF!</definedName>
    <definedName name="_ddd5">#REF!</definedName>
    <definedName name="_ddd6" localSheetId="2">#REF!</definedName>
    <definedName name="_ddd6" localSheetId="3">#REF!</definedName>
    <definedName name="_ddd6" localSheetId="0">#REF!</definedName>
    <definedName name="_ddd6" localSheetId="1">#REF!</definedName>
    <definedName name="_ddd6">#REF!</definedName>
    <definedName name="_ddd8" localSheetId="2">#REF!</definedName>
    <definedName name="_ddd8" localSheetId="3">#REF!</definedName>
    <definedName name="_ddd8" localSheetId="0">#REF!</definedName>
    <definedName name="_ddd8" localSheetId="1">#REF!</definedName>
    <definedName name="_ddd8">#REF!</definedName>
    <definedName name="_ddd9" localSheetId="2">#REF!</definedName>
    <definedName name="_ddd9" localSheetId="3">#REF!</definedName>
    <definedName name="_ddd9" localSheetId="0">#REF!</definedName>
    <definedName name="_ddd9" localSheetId="1">#REF!</definedName>
    <definedName name="_ddd9">#REF!</definedName>
    <definedName name="_end001" localSheetId="2">#REF!</definedName>
    <definedName name="_end001" localSheetId="3">#REF!</definedName>
    <definedName name="_end001" localSheetId="0">#REF!</definedName>
    <definedName name="_end001" localSheetId="1">#REF!</definedName>
    <definedName name="_end001">#REF!</definedName>
    <definedName name="_end01" localSheetId="2">#REF!</definedName>
    <definedName name="_end01" localSheetId="3">#REF!</definedName>
    <definedName name="_end01" localSheetId="0">#REF!</definedName>
    <definedName name="_end01" localSheetId="1">#REF!</definedName>
    <definedName name="_end01">#REF!</definedName>
    <definedName name="_xlnm._FilterDatabase" localSheetId="1" hidden="1">สรุป!$A$3:$K$8</definedName>
    <definedName name="A">#N/A</definedName>
    <definedName name="aa" localSheetId="2">[1]Invoice!#REF!</definedName>
    <definedName name="aa" localSheetId="3">[1]Invoice!#REF!</definedName>
    <definedName name="aa" localSheetId="0">[1]Invoice!#REF!</definedName>
    <definedName name="aa" localSheetId="1">[1]Invoice!#REF!</definedName>
    <definedName name="aa">[1]Invoice!#REF!</definedName>
    <definedName name="AAA" localSheetId="2">#REF!</definedName>
    <definedName name="AAA" localSheetId="3">#REF!</definedName>
    <definedName name="AAA" localSheetId="0">#REF!</definedName>
    <definedName name="AAA" localSheetId="1">#REF!</definedName>
    <definedName name="AAA">#REF!</definedName>
    <definedName name="AAA0" localSheetId="2">#REF!</definedName>
    <definedName name="AAA0" localSheetId="3">#REF!</definedName>
    <definedName name="AAA0" localSheetId="0">#REF!</definedName>
    <definedName name="AAA0" localSheetId="1">#REF!</definedName>
    <definedName name="AAA0">#REF!</definedName>
    <definedName name="AAA00" localSheetId="2">#REF!</definedName>
    <definedName name="AAA00" localSheetId="3">#REF!</definedName>
    <definedName name="AAA00" localSheetId="0">#REF!</definedName>
    <definedName name="AAA00" localSheetId="1">#REF!</definedName>
    <definedName name="AAA00">#REF!</definedName>
    <definedName name="AAA000" localSheetId="2">#REF!</definedName>
    <definedName name="AAA000" localSheetId="3">#REF!</definedName>
    <definedName name="AAA000" localSheetId="0">#REF!</definedName>
    <definedName name="AAA000" localSheetId="1">#REF!</definedName>
    <definedName name="AAA000">#REF!</definedName>
    <definedName name="aaaa" localSheetId="2">#REF!</definedName>
    <definedName name="aaaa" localSheetId="3">#REF!</definedName>
    <definedName name="aaaa" localSheetId="0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0">#REF!</definedName>
    <definedName name="aaaaa" localSheetId="1">#REF!</definedName>
    <definedName name="aaaaa">#REF!</definedName>
    <definedName name="aaaaa102" localSheetId="2">#REF!</definedName>
    <definedName name="aaaaa102" localSheetId="1">#REF!</definedName>
    <definedName name="aaaaa102">#REF!</definedName>
    <definedName name="aaaaaa" localSheetId="2">#REF!</definedName>
    <definedName name="aaaaaa" localSheetId="3">#REF!</definedName>
    <definedName name="aaaaaa" localSheetId="0">#REF!</definedName>
    <definedName name="aaaaaa" localSheetId="1">#REF!</definedName>
    <definedName name="aaaaaa">#REF!</definedName>
    <definedName name="aaaaaaa" localSheetId="2">#REF!</definedName>
    <definedName name="aaaaaaa" localSheetId="3">#REF!</definedName>
    <definedName name="aaaaaaa" localSheetId="0">#REF!</definedName>
    <definedName name="aaaaaaa" localSheetId="1">#REF!</definedName>
    <definedName name="aaaaaaa">#REF!</definedName>
    <definedName name="abc" localSheetId="2">#REF!</definedName>
    <definedName name="abc" localSheetId="3">#REF!</definedName>
    <definedName name="abc" localSheetId="0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3">#REF!</definedName>
    <definedName name="bbbb" localSheetId="0">#REF!</definedName>
    <definedName name="bbbb" localSheetId="1">#REF!</definedName>
    <definedName name="bbbb">#REF!</definedName>
    <definedName name="ccccc" localSheetId="2">#REF!</definedName>
    <definedName name="ccccc" localSheetId="3">#REF!</definedName>
    <definedName name="ccccc" localSheetId="0">#REF!</definedName>
    <definedName name="ccccc" localSheetId="1">#REF!</definedName>
    <definedName name="ccccc">#REF!</definedName>
    <definedName name="ddd" localSheetId="2">#REF!</definedName>
    <definedName name="ddd" localSheetId="3">#REF!</definedName>
    <definedName name="ddd" localSheetId="0">#REF!</definedName>
    <definedName name="ddd" localSheetId="1">#REF!</definedName>
    <definedName name="ddd">#REF!</definedName>
    <definedName name="dddd" localSheetId="2">#REF!</definedName>
    <definedName name="dddd" localSheetId="3">#REF!</definedName>
    <definedName name="dddd" localSheetId="0">#REF!</definedName>
    <definedName name="dddd" localSheetId="1">#REF!</definedName>
    <definedName name="dddd">#REF!</definedName>
    <definedName name="dddd152" localSheetId="2">#REF!</definedName>
    <definedName name="dddd152" localSheetId="1">#REF!</definedName>
    <definedName name="dddd152">#REF!</definedName>
    <definedName name="dddddd" localSheetId="2">#REF!</definedName>
    <definedName name="dddddd" localSheetId="3">#REF!</definedName>
    <definedName name="dddddd" localSheetId="0">#REF!</definedName>
    <definedName name="dddddd" localSheetId="1">#REF!</definedName>
    <definedName name="dddddd">#REF!</definedName>
    <definedName name="dddddddd" localSheetId="2">#REF!</definedName>
    <definedName name="dddddddd" localSheetId="3">#REF!</definedName>
    <definedName name="dddddddd" localSheetId="0">#REF!</definedName>
    <definedName name="dddddddd" localSheetId="1">#REF!</definedName>
    <definedName name="dddddddd">#REF!</definedName>
    <definedName name="ddddddddd" localSheetId="2">[1]Invoice!#REF!</definedName>
    <definedName name="ddddddddd" localSheetId="3">[1]Invoice!#REF!</definedName>
    <definedName name="ddddddddd" localSheetId="0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3">#REF!</definedName>
    <definedName name="dep" localSheetId="0">#REF!</definedName>
    <definedName name="dep" localSheetId="1">#REF!</definedName>
    <definedName name="dep">#REF!</definedName>
    <definedName name="dflt7" localSheetId="2">[1]Invoice!#REF!</definedName>
    <definedName name="dflt7" localSheetId="3">[1]Invoice!#REF!</definedName>
    <definedName name="dflt7" localSheetId="0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3">#REF!</definedName>
    <definedName name="drop1" localSheetId="0">#REF!</definedName>
    <definedName name="drop1" localSheetId="1">#REF!</definedName>
    <definedName name="drop1">#REF!</definedName>
    <definedName name="end" localSheetId="2">#REF!</definedName>
    <definedName name="end" localSheetId="3">#REF!</definedName>
    <definedName name="end" localSheetId="0">#REF!</definedName>
    <definedName name="end" localSheetId="1">#REF!</definedName>
    <definedName name="end">#REF!</definedName>
    <definedName name="END000" localSheetId="2">#REF!</definedName>
    <definedName name="END000" localSheetId="3">#REF!</definedName>
    <definedName name="END000" localSheetId="0">#REF!</definedName>
    <definedName name="END000" localSheetId="1">#REF!</definedName>
    <definedName name="END000">#REF!</definedName>
    <definedName name="gd" localSheetId="2">#REF!</definedName>
    <definedName name="gd" localSheetId="3">#REF!</definedName>
    <definedName name="gd" localSheetId="0">#REF!</definedName>
    <definedName name="gd" localSheetId="1">#REF!</definedName>
    <definedName name="gd">#REF!</definedName>
    <definedName name="gg" localSheetId="2">#REF!</definedName>
    <definedName name="gg" localSheetId="3">#REF!</definedName>
    <definedName name="gg" localSheetId="0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0">#REF!</definedName>
    <definedName name="ggg" localSheetId="1">#REF!</definedName>
    <definedName name="ggg">#REF!</definedName>
    <definedName name="hhhh" localSheetId="2">#REF!</definedName>
    <definedName name="hhhh" localSheetId="3">#REF!</definedName>
    <definedName name="hhhh" localSheetId="0">#REF!</definedName>
    <definedName name="hhhh" localSheetId="1">#REF!</definedName>
    <definedName name="hhhh">#REF!</definedName>
    <definedName name="hhhhhh" localSheetId="2">#REF!</definedName>
    <definedName name="hhhhhh" localSheetId="3">#REF!</definedName>
    <definedName name="hhhhhh" localSheetId="0">#REF!</definedName>
    <definedName name="hhhhhh" localSheetId="1">#REF!</definedName>
    <definedName name="hhhhhh">#REF!</definedName>
    <definedName name="ict" localSheetId="2">[1]Invoice!#REF!</definedName>
    <definedName name="ict" localSheetId="3">[1]Invoice!#REF!</definedName>
    <definedName name="ict" localSheetId="0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3">#REF!</definedName>
    <definedName name="iiiiii" localSheetId="0">#REF!</definedName>
    <definedName name="iiiiii" localSheetId="1">#REF!</definedName>
    <definedName name="iiiiii">#REF!</definedName>
    <definedName name="jjjj" localSheetId="2">#REF!</definedName>
    <definedName name="jjjj" localSheetId="3">#REF!</definedName>
    <definedName name="jjjj" localSheetId="0">#REF!</definedName>
    <definedName name="jjjj" localSheetId="1">#REF!</definedName>
    <definedName name="jjjj">#REF!</definedName>
    <definedName name="kkk" localSheetId="2">#REF!</definedName>
    <definedName name="kkk" localSheetId="3">#REF!</definedName>
    <definedName name="kkk" localSheetId="0">#REF!</definedName>
    <definedName name="kkk" localSheetId="1">#REF!</definedName>
    <definedName name="kkk">#REF!</definedName>
    <definedName name="lag" localSheetId="2">[2]แบบก.12!#REF!</definedName>
    <definedName name="lag" localSheetId="3">[2]แบบก.12!#REF!</definedName>
    <definedName name="lag" localSheetId="0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 localSheetId="0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 localSheetId="0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 localSheetId="0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 localSheetId="0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 localSheetId="0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2">[1]Invoice!#REF!</definedName>
    <definedName name="popopop" localSheetId="1">[1]Invoice!#REF!</definedName>
    <definedName name="popopop">[1]Invoice!#REF!</definedName>
    <definedName name="_xlnm.Print_Area" localSheetId="1">สรุป!$A$1:$J$9</definedName>
    <definedName name="_xlnm.Print_Titles" localSheetId="3">'จ้างเหมาฯ สสช'!$3:$3</definedName>
    <definedName name="_xlnm.Print_Titles" localSheetId="1">สรุป!$1:$3</definedName>
    <definedName name="qqqq" localSheetId="2">#REF!</definedName>
    <definedName name="qqqq" localSheetId="3">#REF!</definedName>
    <definedName name="qqqq" localSheetId="0">#REF!</definedName>
    <definedName name="qqqq" localSheetId="1">#REF!</definedName>
    <definedName name="qqqq">#REF!</definedName>
    <definedName name="view" localSheetId="2">#REF!</definedName>
    <definedName name="view" localSheetId="3">#REF!</definedName>
    <definedName name="view" localSheetId="0">#REF!</definedName>
    <definedName name="view" localSheetId="1">#REF!</definedName>
    <definedName name="view">#REF!</definedName>
    <definedName name="vsprj" localSheetId="2">#REF!</definedName>
    <definedName name="vsprj" localSheetId="3">#REF!</definedName>
    <definedName name="vsprj" localSheetId="0">#REF!</definedName>
    <definedName name="vsprj" localSheetId="1">#REF!</definedName>
    <definedName name="vsprj">#REF!</definedName>
    <definedName name="vsprj0" localSheetId="2">#REF!</definedName>
    <definedName name="vsprj0" localSheetId="3">#REF!</definedName>
    <definedName name="vsprj0" localSheetId="0">#REF!</definedName>
    <definedName name="vsprj0" localSheetId="1">#REF!</definedName>
    <definedName name="vsprj0">#REF!</definedName>
    <definedName name="vsprj00" localSheetId="2">#REF!</definedName>
    <definedName name="vsprj00" localSheetId="3">#REF!</definedName>
    <definedName name="vsprj00" localSheetId="0">#REF!</definedName>
    <definedName name="vsprj00" localSheetId="1">#REF!</definedName>
    <definedName name="vsprj00">#REF!</definedName>
    <definedName name="vsprj000" localSheetId="2">#REF!</definedName>
    <definedName name="vsprj000" localSheetId="3">#REF!</definedName>
    <definedName name="vsprj000" localSheetId="0">#REF!</definedName>
    <definedName name="vsprj000" localSheetId="1">#REF!</definedName>
    <definedName name="vsprj000">#REF!</definedName>
    <definedName name="ww" localSheetId="2">#REF!</definedName>
    <definedName name="ww" localSheetId="3">#REF!</definedName>
    <definedName name="ww" localSheetId="0">#REF!</definedName>
    <definedName name="ww" localSheetId="1">#REF!</definedName>
    <definedName name="ww">#REF!</definedName>
    <definedName name="www" localSheetId="2">#REF!</definedName>
    <definedName name="www" localSheetId="3">#REF!</definedName>
    <definedName name="www" localSheetId="0">#REF!</definedName>
    <definedName name="www" localSheetId="1">#REF!</definedName>
    <definedName name="www">#REF!</definedName>
    <definedName name="xxxxxxx" localSheetId="2">[1]Invoice!#REF!</definedName>
    <definedName name="xxxxxxx" localSheetId="3">[1]Invoice!#REF!</definedName>
    <definedName name="xxxxxxx" localSheetId="0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3">#REF!</definedName>
    <definedName name="zzzzzzzz" localSheetId="0">#REF!</definedName>
    <definedName name="zzzzzzzz" localSheetId="1">#REF!</definedName>
    <definedName name="zzzzzz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 localSheetId="0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 localSheetId="0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 localSheetId="0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 localSheetId="0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 localSheetId="0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3">#REF!</definedName>
    <definedName name="เก" localSheetId="0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 localSheetId="0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 localSheetId="0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 localSheetId="0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 localSheetId="0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 localSheetId="0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 localSheetId="0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 localSheetId="0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 localSheetId="0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 localSheetId="0">#REF!</definedName>
    <definedName name="ด่านฯ" localSheetId="1">#REF!</definedName>
    <definedName name="ด่านฯ">#REF!</definedName>
    <definedName name="น" localSheetId="2">#REF!</definedName>
    <definedName name="น" localSheetId="3">#REF!</definedName>
    <definedName name="น" localSheetId="0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 localSheetId="0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 localSheetId="0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 localSheetId="0">'[6]สอส.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 localSheetId="0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 localSheetId="0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 localSheetId="0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3">#REF!</definedName>
    <definedName name="ย" localSheetId="0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 localSheetId="0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 localSheetId="0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 localSheetId="0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 localSheetId="0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4" l="1"/>
  <c r="H10" i="34"/>
  <c r="G10" i="34"/>
  <c r="F10" i="34"/>
  <c r="E10" i="34"/>
  <c r="R62" i="54"/>
  <c r="N62" i="54"/>
  <c r="J62" i="54"/>
  <c r="F62" i="54"/>
  <c r="B62" i="54"/>
  <c r="R61" i="54"/>
  <c r="N61" i="54"/>
  <c r="J61" i="54"/>
  <c r="B61" i="54" s="1"/>
  <c r="F61" i="54"/>
  <c r="R60" i="54"/>
  <c r="N60" i="54"/>
  <c r="J60" i="54"/>
  <c r="F60" i="54"/>
  <c r="B60" i="54" s="1"/>
  <c r="R59" i="54"/>
  <c r="R58" i="54" s="1"/>
  <c r="N59" i="54"/>
  <c r="N58" i="54" s="1"/>
  <c r="J59" i="54"/>
  <c r="F59" i="54"/>
  <c r="F58" i="54" s="1"/>
  <c r="Q58" i="54"/>
  <c r="P58" i="54"/>
  <c r="O58" i="54"/>
  <c r="M58" i="54"/>
  <c r="L58" i="54"/>
  <c r="K58" i="54"/>
  <c r="J58" i="54"/>
  <c r="I58" i="54"/>
  <c r="H58" i="54"/>
  <c r="G58" i="54"/>
  <c r="E58" i="54"/>
  <c r="D58" i="54"/>
  <c r="C58" i="54"/>
  <c r="R57" i="54"/>
  <c r="N57" i="54"/>
  <c r="J57" i="54"/>
  <c r="B57" i="54" s="1"/>
  <c r="F57" i="54"/>
  <c r="R56" i="54"/>
  <c r="N56" i="54"/>
  <c r="J56" i="54"/>
  <c r="J52" i="54" s="1"/>
  <c r="F56" i="54"/>
  <c r="B56" i="54" s="1"/>
  <c r="R55" i="54"/>
  <c r="N55" i="54"/>
  <c r="J55" i="54"/>
  <c r="F55" i="54"/>
  <c r="B55" i="54" s="1"/>
  <c r="R54" i="54"/>
  <c r="R52" i="54" s="1"/>
  <c r="N54" i="54"/>
  <c r="N52" i="54" s="1"/>
  <c r="J54" i="54"/>
  <c r="F54" i="54"/>
  <c r="B54" i="54" s="1"/>
  <c r="R53" i="54"/>
  <c r="N53" i="54"/>
  <c r="J53" i="54"/>
  <c r="F53" i="54"/>
  <c r="F52" i="54" s="1"/>
  <c r="B53" i="54"/>
  <c r="Q52" i="54"/>
  <c r="P52" i="54"/>
  <c r="O52" i="54"/>
  <c r="M52" i="54"/>
  <c r="L52" i="54"/>
  <c r="K52" i="54"/>
  <c r="I52" i="54"/>
  <c r="H52" i="54"/>
  <c r="G52" i="54"/>
  <c r="E52" i="54"/>
  <c r="D52" i="54"/>
  <c r="C52" i="54"/>
  <c r="R51" i="54"/>
  <c r="N51" i="54"/>
  <c r="J51" i="54"/>
  <c r="F51" i="54"/>
  <c r="B51" i="54" s="1"/>
  <c r="R50" i="54"/>
  <c r="N50" i="54"/>
  <c r="J50" i="54"/>
  <c r="F50" i="54"/>
  <c r="B50" i="54" s="1"/>
  <c r="R49" i="54"/>
  <c r="N49" i="54"/>
  <c r="J49" i="54"/>
  <c r="F49" i="54"/>
  <c r="B49" i="54"/>
  <c r="R48" i="54"/>
  <c r="N48" i="54"/>
  <c r="B48" i="54" s="1"/>
  <c r="J48" i="54"/>
  <c r="F48" i="54"/>
  <c r="R47" i="54"/>
  <c r="N47" i="54"/>
  <c r="J47" i="54"/>
  <c r="F47" i="54"/>
  <c r="B47" i="54"/>
  <c r="R46" i="54"/>
  <c r="N46" i="54"/>
  <c r="J46" i="54"/>
  <c r="F46" i="54"/>
  <c r="B46" i="54"/>
  <c r="R45" i="54"/>
  <c r="N45" i="54"/>
  <c r="J45" i="54"/>
  <c r="J37" i="54" s="1"/>
  <c r="F45" i="54"/>
  <c r="R44" i="54"/>
  <c r="N44" i="54"/>
  <c r="J44" i="54"/>
  <c r="F44" i="54"/>
  <c r="B44" i="54" s="1"/>
  <c r="R43" i="54"/>
  <c r="R37" i="54" s="1"/>
  <c r="N43" i="54"/>
  <c r="J43" i="54"/>
  <c r="F43" i="54"/>
  <c r="B43" i="54" s="1"/>
  <c r="R42" i="54"/>
  <c r="N42" i="54"/>
  <c r="J42" i="54"/>
  <c r="F42" i="54"/>
  <c r="B42" i="54" s="1"/>
  <c r="R41" i="54"/>
  <c r="N41" i="54"/>
  <c r="J41" i="54"/>
  <c r="F41" i="54"/>
  <c r="B41" i="54"/>
  <c r="R40" i="54"/>
  <c r="N40" i="54"/>
  <c r="B40" i="54" s="1"/>
  <c r="J40" i="54"/>
  <c r="F40" i="54"/>
  <c r="R39" i="54"/>
  <c r="N39" i="54"/>
  <c r="N37" i="54" s="1"/>
  <c r="J39" i="54"/>
  <c r="F39" i="54"/>
  <c r="F37" i="54" s="1"/>
  <c r="B39" i="54"/>
  <c r="R38" i="54"/>
  <c r="N38" i="54"/>
  <c r="J38" i="54"/>
  <c r="F38" i="54"/>
  <c r="B38" i="54"/>
  <c r="Q37" i="54"/>
  <c r="P37" i="54"/>
  <c r="O37" i="54"/>
  <c r="M37" i="54"/>
  <c r="L37" i="54"/>
  <c r="K37" i="54"/>
  <c r="I37" i="54"/>
  <c r="H37" i="54"/>
  <c r="G37" i="54"/>
  <c r="E37" i="54"/>
  <c r="D37" i="54"/>
  <c r="C37" i="54"/>
  <c r="R36" i="54"/>
  <c r="N36" i="54"/>
  <c r="B36" i="54" s="1"/>
  <c r="J36" i="54"/>
  <c r="F36" i="54"/>
  <c r="R35" i="54"/>
  <c r="N35" i="54"/>
  <c r="J35" i="54"/>
  <c r="F35" i="54"/>
  <c r="B35" i="54"/>
  <c r="R34" i="54"/>
  <c r="N34" i="54"/>
  <c r="J34" i="54"/>
  <c r="F34" i="54"/>
  <c r="B34" i="54"/>
  <c r="R33" i="54"/>
  <c r="N33" i="54"/>
  <c r="J33" i="54"/>
  <c r="B33" i="54" s="1"/>
  <c r="F33" i="54"/>
  <c r="R32" i="54"/>
  <c r="N32" i="54"/>
  <c r="J32" i="54"/>
  <c r="F32" i="54"/>
  <c r="B32" i="54" s="1"/>
  <c r="R31" i="54"/>
  <c r="N31" i="54"/>
  <c r="J31" i="54"/>
  <c r="F31" i="54"/>
  <c r="B31" i="54" s="1"/>
  <c r="R30" i="54"/>
  <c r="N30" i="54"/>
  <c r="J30" i="54"/>
  <c r="F30" i="54"/>
  <c r="R29" i="54"/>
  <c r="N29" i="54"/>
  <c r="J29" i="54"/>
  <c r="F29" i="54"/>
  <c r="R28" i="54"/>
  <c r="N28" i="54"/>
  <c r="J28" i="54"/>
  <c r="F28" i="54"/>
  <c r="R27" i="54"/>
  <c r="N27" i="54"/>
  <c r="J27" i="54"/>
  <c r="F27" i="54"/>
  <c r="R26" i="54"/>
  <c r="N26" i="54"/>
  <c r="J26" i="54"/>
  <c r="F26" i="54"/>
  <c r="B26" i="54" s="1"/>
  <c r="R25" i="54"/>
  <c r="N25" i="54"/>
  <c r="J25" i="54"/>
  <c r="F25" i="54"/>
  <c r="Q24" i="54"/>
  <c r="Q14" i="54" s="1"/>
  <c r="Q13" i="54" s="1"/>
  <c r="P24" i="54"/>
  <c r="O24" i="54"/>
  <c r="O14" i="54" s="1"/>
  <c r="O13" i="54" s="1"/>
  <c r="M24" i="54"/>
  <c r="M14" i="54" s="1"/>
  <c r="M13" i="54" s="1"/>
  <c r="L24" i="54"/>
  <c r="K24" i="54"/>
  <c r="I24" i="54"/>
  <c r="H24" i="54"/>
  <c r="G24" i="54"/>
  <c r="G14" i="54" s="1"/>
  <c r="G13" i="54" s="1"/>
  <c r="E24" i="54"/>
  <c r="D24" i="54"/>
  <c r="D14" i="54" s="1"/>
  <c r="D13" i="54" s="1"/>
  <c r="D7" i="54" s="1"/>
  <c r="C24" i="54"/>
  <c r="C14" i="54" s="1"/>
  <c r="C13" i="54" s="1"/>
  <c r="C7" i="54" s="1"/>
  <c r="R23" i="54"/>
  <c r="N23" i="54"/>
  <c r="J23" i="54"/>
  <c r="F23" i="54"/>
  <c r="B23" i="54"/>
  <c r="R22" i="54"/>
  <c r="N22" i="54"/>
  <c r="J22" i="54"/>
  <c r="F22" i="54"/>
  <c r="B22" i="54" s="1"/>
  <c r="R21" i="54"/>
  <c r="N21" i="54"/>
  <c r="J21" i="54"/>
  <c r="B21" i="54" s="1"/>
  <c r="F21" i="54"/>
  <c r="R20" i="54"/>
  <c r="N20" i="54"/>
  <c r="J20" i="54"/>
  <c r="F20" i="54"/>
  <c r="B20" i="54" s="1"/>
  <c r="R19" i="54"/>
  <c r="B19" i="54" s="1"/>
  <c r="N19" i="54"/>
  <c r="J19" i="54"/>
  <c r="F19" i="54"/>
  <c r="R18" i="54"/>
  <c r="N18" i="54"/>
  <c r="J18" i="54"/>
  <c r="F18" i="54"/>
  <c r="B18" i="54" s="1"/>
  <c r="R17" i="54"/>
  <c r="N17" i="54"/>
  <c r="J17" i="54"/>
  <c r="F17" i="54"/>
  <c r="B17" i="54"/>
  <c r="R16" i="54"/>
  <c r="N16" i="54"/>
  <c r="J16" i="54"/>
  <c r="F16" i="54"/>
  <c r="B16" i="54" s="1"/>
  <c r="B15" i="54" s="1"/>
  <c r="Q15" i="54"/>
  <c r="P15" i="54"/>
  <c r="O15" i="54"/>
  <c r="N15" i="54"/>
  <c r="M15" i="54"/>
  <c r="L15" i="54"/>
  <c r="K15" i="54"/>
  <c r="I15" i="54"/>
  <c r="H15" i="54"/>
  <c r="G15" i="54"/>
  <c r="F15" i="54"/>
  <c r="E15" i="54"/>
  <c r="D15" i="54"/>
  <c r="C15" i="54"/>
  <c r="R12" i="54"/>
  <c r="N12" i="54"/>
  <c r="J12" i="54"/>
  <c r="F12" i="54"/>
  <c r="B12" i="54" s="1"/>
  <c r="R11" i="54"/>
  <c r="N11" i="54"/>
  <c r="N8" i="54" s="1"/>
  <c r="J11" i="54"/>
  <c r="F11" i="54"/>
  <c r="B11" i="54"/>
  <c r="R10" i="54"/>
  <c r="N10" i="54"/>
  <c r="J10" i="54"/>
  <c r="F10" i="54"/>
  <c r="B10" i="54" s="1"/>
  <c r="R9" i="54"/>
  <c r="R8" i="54" s="1"/>
  <c r="N9" i="54"/>
  <c r="J9" i="54"/>
  <c r="J8" i="54" s="1"/>
  <c r="F9" i="54"/>
  <c r="B9" i="54" s="1"/>
  <c r="B8" i="54" s="1"/>
  <c r="Q8" i="54"/>
  <c r="P8" i="54"/>
  <c r="O8" i="54"/>
  <c r="M8" i="54"/>
  <c r="L8" i="54"/>
  <c r="K8" i="54"/>
  <c r="I8" i="54"/>
  <c r="H8" i="54"/>
  <c r="G8" i="54"/>
  <c r="E8" i="54"/>
  <c r="D8" i="54"/>
  <c r="C8" i="54"/>
  <c r="C34" i="56"/>
  <c r="D34" i="56"/>
  <c r="E34" i="56"/>
  <c r="F34" i="56"/>
  <c r="C21" i="56"/>
  <c r="D21" i="56"/>
  <c r="E21" i="56"/>
  <c r="F21" i="56"/>
  <c r="C12" i="56"/>
  <c r="D12" i="56"/>
  <c r="E12" i="56"/>
  <c r="F12" i="56"/>
  <c r="C5" i="56"/>
  <c r="D5" i="56"/>
  <c r="C49" i="56"/>
  <c r="D49" i="56"/>
  <c r="C55" i="56"/>
  <c r="D55" i="56"/>
  <c r="I6" i="61"/>
  <c r="L14" i="54" l="1"/>
  <c r="L13" i="54" s="1"/>
  <c r="L7" i="54" s="1"/>
  <c r="K14" i="54"/>
  <c r="K13" i="54" s="1"/>
  <c r="K7" i="54" s="1"/>
  <c r="I14" i="54"/>
  <c r="I13" i="54" s="1"/>
  <c r="B45" i="54"/>
  <c r="B37" i="54" s="1"/>
  <c r="E14" i="54"/>
  <c r="E13" i="54" s="1"/>
  <c r="B27" i="54"/>
  <c r="M7" i="54"/>
  <c r="B30" i="54"/>
  <c r="B25" i="54"/>
  <c r="H14" i="54"/>
  <c r="H13" i="54" s="1"/>
  <c r="H7" i="54" s="1"/>
  <c r="J24" i="54"/>
  <c r="P14" i="54"/>
  <c r="P13" i="54" s="1"/>
  <c r="P7" i="54" s="1"/>
  <c r="B28" i="54"/>
  <c r="E7" i="54"/>
  <c r="F24" i="54"/>
  <c r="F14" i="54" s="1"/>
  <c r="F13" i="54" s="1"/>
  <c r="R24" i="54"/>
  <c r="G7" i="54"/>
  <c r="Q7" i="54"/>
  <c r="B29" i="54"/>
  <c r="N24" i="54"/>
  <c r="N14" i="54" s="1"/>
  <c r="N13" i="54" s="1"/>
  <c r="N7" i="54" s="1"/>
  <c r="B52" i="54"/>
  <c r="I7" i="54"/>
  <c r="O7" i="54"/>
  <c r="F8" i="54"/>
  <c r="J15" i="54"/>
  <c r="R15" i="54"/>
  <c r="B59" i="54"/>
  <c r="B58" i="54" s="1"/>
  <c r="D11" i="56"/>
  <c r="D10" i="56" s="1"/>
  <c r="D4" i="56" s="1"/>
  <c r="C11" i="56"/>
  <c r="C10" i="56" s="1"/>
  <c r="C4" i="56" s="1"/>
  <c r="J14" i="54" l="1"/>
  <c r="J13" i="54" s="1"/>
  <c r="J7" i="54" s="1"/>
  <c r="B24" i="54"/>
  <c r="B14" i="54" s="1"/>
  <c r="B13" i="54" s="1"/>
  <c r="B7" i="54" s="1"/>
  <c r="R14" i="54"/>
  <c r="R13" i="54" s="1"/>
  <c r="R7" i="54" s="1"/>
  <c r="F7" i="54"/>
  <c r="R62" i="60" l="1"/>
  <c r="N62" i="60"/>
  <c r="J62" i="60"/>
  <c r="F62" i="60"/>
  <c r="B62" i="60" s="1"/>
  <c r="R61" i="60"/>
  <c r="N61" i="60"/>
  <c r="J61" i="60"/>
  <c r="B61" i="60" s="1"/>
  <c r="F61" i="60"/>
  <c r="R60" i="60"/>
  <c r="N60" i="60"/>
  <c r="J60" i="60"/>
  <c r="F60" i="60"/>
  <c r="F58" i="60" s="1"/>
  <c r="B60" i="60"/>
  <c r="R59" i="60"/>
  <c r="R58" i="60" s="1"/>
  <c r="N59" i="60"/>
  <c r="J59" i="60"/>
  <c r="F59" i="60"/>
  <c r="Q58" i="60"/>
  <c r="P58" i="60"/>
  <c r="O58" i="60"/>
  <c r="M58" i="60"/>
  <c r="L58" i="60"/>
  <c r="K58" i="60"/>
  <c r="I58" i="60"/>
  <c r="H58" i="60"/>
  <c r="G58" i="60"/>
  <c r="E58" i="60"/>
  <c r="D58" i="60"/>
  <c r="C58" i="60"/>
  <c r="R57" i="60"/>
  <c r="N57" i="60"/>
  <c r="J57" i="60"/>
  <c r="F57" i="60"/>
  <c r="R56" i="60"/>
  <c r="N56" i="60"/>
  <c r="J56" i="60"/>
  <c r="F56" i="60"/>
  <c r="R55" i="60"/>
  <c r="B55" i="60" s="1"/>
  <c r="N55" i="60"/>
  <c r="J55" i="60"/>
  <c r="F55" i="60"/>
  <c r="R54" i="60"/>
  <c r="N54" i="60"/>
  <c r="J54" i="60"/>
  <c r="J52" i="60" s="1"/>
  <c r="F54" i="60"/>
  <c r="R53" i="60"/>
  <c r="N53" i="60"/>
  <c r="J53" i="60"/>
  <c r="F53" i="60"/>
  <c r="Q52" i="60"/>
  <c r="P52" i="60"/>
  <c r="O52" i="60"/>
  <c r="M52" i="60"/>
  <c r="L52" i="60"/>
  <c r="K52" i="60"/>
  <c r="I52" i="60"/>
  <c r="H52" i="60"/>
  <c r="G52" i="60"/>
  <c r="E52" i="60"/>
  <c r="D52" i="60"/>
  <c r="C52" i="60"/>
  <c r="R51" i="60"/>
  <c r="N51" i="60"/>
  <c r="J51" i="60"/>
  <c r="F51" i="60"/>
  <c r="B51" i="60"/>
  <c r="R50" i="60"/>
  <c r="N50" i="60"/>
  <c r="J50" i="60"/>
  <c r="F50" i="60"/>
  <c r="R49" i="60"/>
  <c r="N49" i="60"/>
  <c r="J49" i="60"/>
  <c r="F49" i="60"/>
  <c r="R48" i="60"/>
  <c r="N48" i="60"/>
  <c r="J48" i="60"/>
  <c r="F48" i="60"/>
  <c r="R47" i="60"/>
  <c r="N47" i="60"/>
  <c r="J47" i="60"/>
  <c r="F47" i="60"/>
  <c r="B47" i="60" s="1"/>
  <c r="R46" i="60"/>
  <c r="N46" i="60"/>
  <c r="J46" i="60"/>
  <c r="F46" i="60"/>
  <c r="R45" i="60"/>
  <c r="N45" i="60"/>
  <c r="J45" i="60"/>
  <c r="F45" i="60"/>
  <c r="R44" i="60"/>
  <c r="N44" i="60"/>
  <c r="J44" i="60"/>
  <c r="F44" i="60"/>
  <c r="B44" i="60" s="1"/>
  <c r="R43" i="60"/>
  <c r="N43" i="60"/>
  <c r="J43" i="60"/>
  <c r="F43" i="60"/>
  <c r="R42" i="60"/>
  <c r="N42" i="60"/>
  <c r="J42" i="60"/>
  <c r="F42" i="60"/>
  <c r="R41" i="60"/>
  <c r="N41" i="60"/>
  <c r="J41" i="60"/>
  <c r="F41" i="60"/>
  <c r="R40" i="60"/>
  <c r="N40" i="60"/>
  <c r="J40" i="60"/>
  <c r="F40" i="60"/>
  <c r="R39" i="60"/>
  <c r="N39" i="60"/>
  <c r="J39" i="60"/>
  <c r="F39" i="60"/>
  <c r="R38" i="60"/>
  <c r="N38" i="60"/>
  <c r="J38" i="60"/>
  <c r="F38" i="60"/>
  <c r="Q37" i="60"/>
  <c r="Q14" i="60" s="1"/>
  <c r="P37" i="60"/>
  <c r="O37" i="60"/>
  <c r="M37" i="60"/>
  <c r="L37" i="60"/>
  <c r="K37" i="60"/>
  <c r="K14" i="60" s="1"/>
  <c r="K13" i="60" s="1"/>
  <c r="K7" i="60" s="1"/>
  <c r="I37" i="60"/>
  <c r="H37" i="60"/>
  <c r="G37" i="60"/>
  <c r="E37" i="60"/>
  <c r="D37" i="60"/>
  <c r="C37" i="60"/>
  <c r="R36" i="60"/>
  <c r="N36" i="60"/>
  <c r="J36" i="60"/>
  <c r="F36" i="60"/>
  <c r="R35" i="60"/>
  <c r="N35" i="60"/>
  <c r="J35" i="60"/>
  <c r="F35" i="60"/>
  <c r="R34" i="60"/>
  <c r="N34" i="60"/>
  <c r="J34" i="60"/>
  <c r="F34" i="60"/>
  <c r="R33" i="60"/>
  <c r="N33" i="60"/>
  <c r="J33" i="60"/>
  <c r="F33" i="60"/>
  <c r="R32" i="60"/>
  <c r="N32" i="60"/>
  <c r="J32" i="60"/>
  <c r="F32" i="60"/>
  <c r="R31" i="60"/>
  <c r="N31" i="60"/>
  <c r="J31" i="60"/>
  <c r="F31" i="60"/>
  <c r="R30" i="60"/>
  <c r="N30" i="60"/>
  <c r="J30" i="60"/>
  <c r="F30" i="60"/>
  <c r="R29" i="60"/>
  <c r="N29" i="60"/>
  <c r="J29" i="60"/>
  <c r="F29" i="60"/>
  <c r="R28" i="60"/>
  <c r="N28" i="60"/>
  <c r="J28" i="60"/>
  <c r="F28" i="60"/>
  <c r="R27" i="60"/>
  <c r="N27" i="60"/>
  <c r="J27" i="60"/>
  <c r="F27" i="60"/>
  <c r="R26" i="60"/>
  <c r="N26" i="60"/>
  <c r="J26" i="60"/>
  <c r="F26" i="60"/>
  <c r="R25" i="60"/>
  <c r="N25" i="60"/>
  <c r="J25" i="60"/>
  <c r="F25" i="60"/>
  <c r="Q24" i="60"/>
  <c r="P24" i="60"/>
  <c r="O24" i="60"/>
  <c r="M24" i="60"/>
  <c r="L24" i="60"/>
  <c r="K24" i="60"/>
  <c r="I24" i="60"/>
  <c r="H24" i="60"/>
  <c r="G24" i="60"/>
  <c r="E24" i="60"/>
  <c r="D24" i="60"/>
  <c r="C24" i="60"/>
  <c r="R23" i="60"/>
  <c r="N23" i="60"/>
  <c r="J23" i="60"/>
  <c r="F23" i="60"/>
  <c r="B23" i="60" s="1"/>
  <c r="R22" i="60"/>
  <c r="N22" i="60"/>
  <c r="J22" i="60"/>
  <c r="F22" i="60"/>
  <c r="R21" i="60"/>
  <c r="N21" i="60"/>
  <c r="J21" i="60"/>
  <c r="F21" i="60"/>
  <c r="B21" i="60" s="1"/>
  <c r="R20" i="60"/>
  <c r="N20" i="60"/>
  <c r="J20" i="60"/>
  <c r="F20" i="60"/>
  <c r="R19" i="60"/>
  <c r="N19" i="60"/>
  <c r="J19" i="60"/>
  <c r="F19" i="60"/>
  <c r="B19" i="60" s="1"/>
  <c r="R18" i="60"/>
  <c r="N18" i="60"/>
  <c r="J18" i="60"/>
  <c r="F18" i="60"/>
  <c r="R17" i="60"/>
  <c r="N17" i="60"/>
  <c r="J17" i="60"/>
  <c r="F17" i="60"/>
  <c r="R16" i="60"/>
  <c r="R15" i="60" s="1"/>
  <c r="N16" i="60"/>
  <c r="J16" i="60"/>
  <c r="F16" i="60"/>
  <c r="Q15" i="60"/>
  <c r="P15" i="60"/>
  <c r="O15" i="60"/>
  <c r="O14" i="60" s="1"/>
  <c r="M15" i="60"/>
  <c r="L15" i="60"/>
  <c r="K15" i="60"/>
  <c r="I15" i="60"/>
  <c r="H15" i="60"/>
  <c r="G15" i="60"/>
  <c r="E15" i="60"/>
  <c r="D15" i="60"/>
  <c r="D14" i="60" s="1"/>
  <c r="C15" i="60"/>
  <c r="R12" i="60"/>
  <c r="N12" i="60"/>
  <c r="J12" i="60"/>
  <c r="F12" i="60"/>
  <c r="R11" i="60"/>
  <c r="N11" i="60"/>
  <c r="J11" i="60"/>
  <c r="F11" i="60"/>
  <c r="R10" i="60"/>
  <c r="N10" i="60"/>
  <c r="J10" i="60"/>
  <c r="F10" i="60"/>
  <c r="R9" i="60"/>
  <c r="N9" i="60"/>
  <c r="J9" i="60"/>
  <c r="J8" i="60" s="1"/>
  <c r="F9" i="60"/>
  <c r="F8" i="60" s="1"/>
  <c r="Q8" i="60"/>
  <c r="P8" i="60"/>
  <c r="O8" i="60"/>
  <c r="M8" i="60"/>
  <c r="L8" i="60"/>
  <c r="K8" i="60"/>
  <c r="I8" i="60"/>
  <c r="H8" i="60"/>
  <c r="G8" i="60"/>
  <c r="E8" i="60"/>
  <c r="D8" i="60"/>
  <c r="C8" i="60"/>
  <c r="R62" i="59"/>
  <c r="N62" i="59"/>
  <c r="J62" i="59"/>
  <c r="F62" i="59"/>
  <c r="R61" i="59"/>
  <c r="N61" i="59"/>
  <c r="J61" i="59"/>
  <c r="B61" i="59" s="1"/>
  <c r="F61" i="59"/>
  <c r="R60" i="59"/>
  <c r="N60" i="59"/>
  <c r="J60" i="59"/>
  <c r="F60" i="59"/>
  <c r="R59" i="59"/>
  <c r="R58" i="59" s="1"/>
  <c r="N59" i="59"/>
  <c r="J59" i="59"/>
  <c r="J58" i="59" s="1"/>
  <c r="F59" i="59"/>
  <c r="Q58" i="59"/>
  <c r="P58" i="59"/>
  <c r="O58" i="59"/>
  <c r="N58" i="59"/>
  <c r="M58" i="59"/>
  <c r="L58" i="59"/>
  <c r="K58" i="59"/>
  <c r="I58" i="59"/>
  <c r="H58" i="59"/>
  <c r="G58" i="59"/>
  <c r="E58" i="59"/>
  <c r="D58" i="59"/>
  <c r="C58" i="59"/>
  <c r="R57" i="59"/>
  <c r="N57" i="59"/>
  <c r="J57" i="59"/>
  <c r="F57" i="59"/>
  <c r="R56" i="59"/>
  <c r="N56" i="59"/>
  <c r="J56" i="59"/>
  <c r="F56" i="59"/>
  <c r="R55" i="59"/>
  <c r="N55" i="59"/>
  <c r="J55" i="59"/>
  <c r="F55" i="59"/>
  <c r="R54" i="59"/>
  <c r="N54" i="59"/>
  <c r="J54" i="59"/>
  <c r="J52" i="59" s="1"/>
  <c r="F54" i="59"/>
  <c r="R53" i="59"/>
  <c r="N53" i="59"/>
  <c r="J53" i="59"/>
  <c r="F53" i="59"/>
  <c r="Q52" i="59"/>
  <c r="P52" i="59"/>
  <c r="O52" i="59"/>
  <c r="M52" i="59"/>
  <c r="L52" i="59"/>
  <c r="K52" i="59"/>
  <c r="I52" i="59"/>
  <c r="H52" i="59"/>
  <c r="G52" i="59"/>
  <c r="E52" i="59"/>
  <c r="D52" i="59"/>
  <c r="C52" i="59"/>
  <c r="R51" i="59"/>
  <c r="N51" i="59"/>
  <c r="J51" i="59"/>
  <c r="F51" i="59"/>
  <c r="R50" i="59"/>
  <c r="N50" i="59"/>
  <c r="J50" i="59"/>
  <c r="F50" i="59"/>
  <c r="R49" i="59"/>
  <c r="N49" i="59"/>
  <c r="J49" i="59"/>
  <c r="F49" i="59"/>
  <c r="R48" i="59"/>
  <c r="N48" i="59"/>
  <c r="J48" i="59"/>
  <c r="F48" i="59"/>
  <c r="R47" i="59"/>
  <c r="N47" i="59"/>
  <c r="J47" i="59"/>
  <c r="F47" i="59"/>
  <c r="R46" i="59"/>
  <c r="N46" i="59"/>
  <c r="J46" i="59"/>
  <c r="B46" i="59" s="1"/>
  <c r="F46" i="59"/>
  <c r="R45" i="59"/>
  <c r="N45" i="59"/>
  <c r="J45" i="59"/>
  <c r="F45" i="59"/>
  <c r="R44" i="59"/>
  <c r="N44" i="59"/>
  <c r="J44" i="59"/>
  <c r="F44" i="59"/>
  <c r="R43" i="59"/>
  <c r="N43" i="59"/>
  <c r="J43" i="59"/>
  <c r="F43" i="59"/>
  <c r="R42" i="59"/>
  <c r="N42" i="59"/>
  <c r="J42" i="59"/>
  <c r="F42" i="59"/>
  <c r="R41" i="59"/>
  <c r="N41" i="59"/>
  <c r="J41" i="59"/>
  <c r="F41" i="59"/>
  <c r="R40" i="59"/>
  <c r="N40" i="59"/>
  <c r="J40" i="59"/>
  <c r="F40" i="59"/>
  <c r="R39" i="59"/>
  <c r="N39" i="59"/>
  <c r="J39" i="59"/>
  <c r="F39" i="59"/>
  <c r="R38" i="59"/>
  <c r="N38" i="59"/>
  <c r="J38" i="59"/>
  <c r="F38" i="59"/>
  <c r="Q37" i="59"/>
  <c r="P37" i="59"/>
  <c r="O37" i="59"/>
  <c r="M37" i="59"/>
  <c r="L37" i="59"/>
  <c r="K37" i="59"/>
  <c r="I37" i="59"/>
  <c r="H37" i="59"/>
  <c r="H14" i="59" s="1"/>
  <c r="H13" i="59" s="1"/>
  <c r="G37" i="59"/>
  <c r="E37" i="59"/>
  <c r="D37" i="59"/>
  <c r="C37" i="59"/>
  <c r="R36" i="59"/>
  <c r="N36" i="59"/>
  <c r="J36" i="59"/>
  <c r="F36" i="59"/>
  <c r="B36" i="59" s="1"/>
  <c r="R35" i="59"/>
  <c r="N35" i="59"/>
  <c r="J35" i="59"/>
  <c r="F35" i="59"/>
  <c r="R34" i="59"/>
  <c r="N34" i="59"/>
  <c r="J34" i="59"/>
  <c r="F34" i="59"/>
  <c r="R33" i="59"/>
  <c r="N33" i="59"/>
  <c r="J33" i="59"/>
  <c r="F33" i="59"/>
  <c r="R32" i="59"/>
  <c r="N32" i="59"/>
  <c r="J32" i="59"/>
  <c r="F32" i="59"/>
  <c r="B32" i="59" s="1"/>
  <c r="R31" i="59"/>
  <c r="N31" i="59"/>
  <c r="J31" i="59"/>
  <c r="F31" i="59"/>
  <c r="R30" i="59"/>
  <c r="N30" i="59"/>
  <c r="J30" i="59"/>
  <c r="F30" i="59"/>
  <c r="B30" i="59" s="1"/>
  <c r="R29" i="59"/>
  <c r="N29" i="59"/>
  <c r="J29" i="59"/>
  <c r="F29" i="59"/>
  <c r="R28" i="59"/>
  <c r="N28" i="59"/>
  <c r="J28" i="59"/>
  <c r="F28" i="59"/>
  <c r="R27" i="59"/>
  <c r="N27" i="59"/>
  <c r="J27" i="59"/>
  <c r="F27" i="59"/>
  <c r="R26" i="59"/>
  <c r="N26" i="59"/>
  <c r="J26" i="59"/>
  <c r="B26" i="59" s="1"/>
  <c r="F26" i="59"/>
  <c r="R25" i="59"/>
  <c r="N25" i="59"/>
  <c r="N24" i="59" s="1"/>
  <c r="J25" i="59"/>
  <c r="F25" i="59"/>
  <c r="Q24" i="59"/>
  <c r="P24" i="59"/>
  <c r="O24" i="59"/>
  <c r="M24" i="59"/>
  <c r="M14" i="59" s="1"/>
  <c r="L24" i="59"/>
  <c r="K24" i="59"/>
  <c r="I24" i="59"/>
  <c r="H24" i="59"/>
  <c r="G24" i="59"/>
  <c r="E24" i="59"/>
  <c r="D24" i="59"/>
  <c r="C24" i="59"/>
  <c r="R23" i="59"/>
  <c r="N23" i="59"/>
  <c r="J23" i="59"/>
  <c r="F23" i="59"/>
  <c r="R22" i="59"/>
  <c r="N22" i="59"/>
  <c r="J22" i="59"/>
  <c r="F22" i="59"/>
  <c r="R21" i="59"/>
  <c r="N21" i="59"/>
  <c r="J21" i="59"/>
  <c r="B21" i="59" s="1"/>
  <c r="F21" i="59"/>
  <c r="R20" i="59"/>
  <c r="N20" i="59"/>
  <c r="J20" i="59"/>
  <c r="F20" i="59"/>
  <c r="R19" i="59"/>
  <c r="N19" i="59"/>
  <c r="J19" i="59"/>
  <c r="F19" i="59"/>
  <c r="R18" i="59"/>
  <c r="N18" i="59"/>
  <c r="J18" i="59"/>
  <c r="F18" i="59"/>
  <c r="R17" i="59"/>
  <c r="N17" i="59"/>
  <c r="J17" i="59"/>
  <c r="F17" i="59"/>
  <c r="R16" i="59"/>
  <c r="N16" i="59"/>
  <c r="J16" i="59"/>
  <c r="F16" i="59"/>
  <c r="Q15" i="59"/>
  <c r="P15" i="59"/>
  <c r="O15" i="59"/>
  <c r="N15" i="59"/>
  <c r="M15" i="59"/>
  <c r="L15" i="59"/>
  <c r="K15" i="59"/>
  <c r="K14" i="59" s="1"/>
  <c r="I15" i="59"/>
  <c r="H15" i="59"/>
  <c r="G15" i="59"/>
  <c r="E15" i="59"/>
  <c r="D15" i="59"/>
  <c r="C15" i="59"/>
  <c r="P14" i="59"/>
  <c r="P13" i="59" s="1"/>
  <c r="R12" i="59"/>
  <c r="N12" i="59"/>
  <c r="J12" i="59"/>
  <c r="F12" i="59"/>
  <c r="R11" i="59"/>
  <c r="N11" i="59"/>
  <c r="J11" i="59"/>
  <c r="F11" i="59"/>
  <c r="R10" i="59"/>
  <c r="N10" i="59"/>
  <c r="J10" i="59"/>
  <c r="F10" i="59"/>
  <c r="B10" i="59" s="1"/>
  <c r="R9" i="59"/>
  <c r="N9" i="59"/>
  <c r="N8" i="59" s="1"/>
  <c r="J9" i="59"/>
  <c r="J8" i="59" s="1"/>
  <c r="F9" i="59"/>
  <c r="F8" i="59" s="1"/>
  <c r="Q8" i="59"/>
  <c r="P8" i="59"/>
  <c r="O8" i="59"/>
  <c r="M8" i="59"/>
  <c r="L8" i="59"/>
  <c r="K8" i="59"/>
  <c r="I8" i="59"/>
  <c r="H8" i="59"/>
  <c r="G8" i="59"/>
  <c r="E8" i="59"/>
  <c r="D8" i="59"/>
  <c r="C8" i="59"/>
  <c r="F9" i="34"/>
  <c r="G9" i="34"/>
  <c r="H9" i="34"/>
  <c r="I9" i="34"/>
  <c r="J9" i="34"/>
  <c r="E9" i="34"/>
  <c r="D13" i="60" l="1"/>
  <c r="O13" i="60"/>
  <c r="B57" i="60"/>
  <c r="I14" i="60"/>
  <c r="I13" i="60" s="1"/>
  <c r="R52" i="60"/>
  <c r="B43" i="60"/>
  <c r="B40" i="60"/>
  <c r="C14" i="60"/>
  <c r="C13" i="60" s="1"/>
  <c r="C7" i="60" s="1"/>
  <c r="B31" i="60"/>
  <c r="B29" i="60"/>
  <c r="P14" i="60"/>
  <c r="P13" i="60" s="1"/>
  <c r="P7" i="60" s="1"/>
  <c r="B28" i="60"/>
  <c r="B32" i="60"/>
  <c r="B34" i="60"/>
  <c r="B36" i="60"/>
  <c r="B17" i="60"/>
  <c r="G14" i="60"/>
  <c r="G13" i="60" s="1"/>
  <c r="G7" i="60" s="1"/>
  <c r="B20" i="60"/>
  <c r="M14" i="60"/>
  <c r="M13" i="60" s="1"/>
  <c r="M7" i="60" s="1"/>
  <c r="B26" i="60"/>
  <c r="H14" i="60"/>
  <c r="H13" i="60" s="1"/>
  <c r="H7" i="60" s="1"/>
  <c r="R8" i="60"/>
  <c r="D7" i="60"/>
  <c r="O7" i="60"/>
  <c r="B11" i="60"/>
  <c r="Q13" i="60"/>
  <c r="E14" i="60"/>
  <c r="E13" i="60" s="1"/>
  <c r="E7" i="60" s="1"/>
  <c r="B30" i="60"/>
  <c r="B49" i="60"/>
  <c r="N52" i="60"/>
  <c r="B9" i="60"/>
  <c r="B8" i="60" s="1"/>
  <c r="B42" i="60"/>
  <c r="F52" i="60"/>
  <c r="N8" i="60"/>
  <c r="B10" i="60"/>
  <c r="B27" i="60"/>
  <c r="B46" i="60"/>
  <c r="B48" i="60"/>
  <c r="F24" i="60"/>
  <c r="L14" i="60"/>
  <c r="L13" i="60" s="1"/>
  <c r="L7" i="60" s="1"/>
  <c r="B50" i="60"/>
  <c r="N58" i="60"/>
  <c r="B56" i="60"/>
  <c r="B16" i="60"/>
  <c r="B18" i="60"/>
  <c r="N24" i="60"/>
  <c r="N14" i="60" s="1"/>
  <c r="N13" i="60" s="1"/>
  <c r="N7" i="60" s="1"/>
  <c r="B33" i="60"/>
  <c r="B35" i="60"/>
  <c r="B39" i="60"/>
  <c r="Q7" i="60"/>
  <c r="B12" i="60"/>
  <c r="N15" i="60"/>
  <c r="F15" i="60"/>
  <c r="B22" i="60"/>
  <c r="B15" i="60" s="1"/>
  <c r="R24" i="60"/>
  <c r="B41" i="60"/>
  <c r="B54" i="60"/>
  <c r="B59" i="60"/>
  <c r="B58" i="60" s="1"/>
  <c r="R37" i="60"/>
  <c r="B45" i="60"/>
  <c r="N37" i="60"/>
  <c r="I7" i="60"/>
  <c r="B25" i="60"/>
  <c r="J24" i="60"/>
  <c r="F37" i="60"/>
  <c r="M13" i="59"/>
  <c r="M7" i="59" s="1"/>
  <c r="N52" i="59"/>
  <c r="B56" i="59"/>
  <c r="B60" i="59"/>
  <c r="B62" i="59"/>
  <c r="K13" i="59"/>
  <c r="K7" i="59" s="1"/>
  <c r="F52" i="59"/>
  <c r="F58" i="59"/>
  <c r="B48" i="59"/>
  <c r="B49" i="59"/>
  <c r="N37" i="59"/>
  <c r="B43" i="59"/>
  <c r="B41" i="59"/>
  <c r="B39" i="59"/>
  <c r="L14" i="59"/>
  <c r="L13" i="59" s="1"/>
  <c r="L7" i="59" s="1"/>
  <c r="D14" i="59"/>
  <c r="D13" i="59" s="1"/>
  <c r="D7" i="59" s="1"/>
  <c r="B29" i="59"/>
  <c r="O14" i="59"/>
  <c r="O13" i="59" s="1"/>
  <c r="O7" i="59" s="1"/>
  <c r="B35" i="59"/>
  <c r="J15" i="59"/>
  <c r="B22" i="59"/>
  <c r="I14" i="59"/>
  <c r="I13" i="59" s="1"/>
  <c r="I7" i="59" s="1"/>
  <c r="C14" i="59"/>
  <c r="C13" i="59" s="1"/>
  <c r="C7" i="59" s="1"/>
  <c r="B23" i="59"/>
  <c r="B25" i="59"/>
  <c r="E14" i="59"/>
  <c r="E13" i="59" s="1"/>
  <c r="E7" i="59" s="1"/>
  <c r="N14" i="59"/>
  <c r="R8" i="59"/>
  <c r="B47" i="59"/>
  <c r="Q14" i="59"/>
  <c r="Q13" i="59" s="1"/>
  <c r="Q7" i="59" s="1"/>
  <c r="B27" i="59"/>
  <c r="R37" i="59"/>
  <c r="P7" i="59"/>
  <c r="J37" i="59"/>
  <c r="H7" i="59"/>
  <c r="B45" i="59"/>
  <c r="G14" i="59"/>
  <c r="G13" i="59" s="1"/>
  <c r="G7" i="59" s="1"/>
  <c r="B34" i="59"/>
  <c r="B54" i="59"/>
  <c r="B12" i="59"/>
  <c r="B51" i="59"/>
  <c r="B16" i="59"/>
  <c r="B18" i="59"/>
  <c r="B20" i="59"/>
  <c r="J24" i="59"/>
  <c r="B31" i="59"/>
  <c r="B33" i="59"/>
  <c r="B38" i="59"/>
  <c r="B42" i="59"/>
  <c r="R52" i="59"/>
  <c r="B53" i="59"/>
  <c r="B52" i="59" s="1"/>
  <c r="B55" i="59"/>
  <c r="B57" i="59"/>
  <c r="B9" i="59"/>
  <c r="B11" i="59"/>
  <c r="R15" i="59"/>
  <c r="R24" i="59"/>
  <c r="B40" i="59"/>
  <c r="B50" i="59"/>
  <c r="F15" i="59"/>
  <c r="B17" i="59"/>
  <c r="B15" i="59" s="1"/>
  <c r="B19" i="59"/>
  <c r="F24" i="59"/>
  <c r="B28" i="59"/>
  <c r="F37" i="59"/>
  <c r="B44" i="59"/>
  <c r="R14" i="60"/>
  <c r="B59" i="59"/>
  <c r="B58" i="59" s="1"/>
  <c r="J37" i="60"/>
  <c r="B53" i="60"/>
  <c r="B38" i="60"/>
  <c r="J58" i="60"/>
  <c r="J15" i="60"/>
  <c r="R13" i="60" l="1"/>
  <c r="R7" i="60" s="1"/>
  <c r="F14" i="60"/>
  <c r="F13" i="60" s="1"/>
  <c r="F7" i="60" s="1"/>
  <c r="B24" i="60"/>
  <c r="B37" i="60"/>
  <c r="B52" i="60"/>
  <c r="J14" i="60"/>
  <c r="J13" i="60" s="1"/>
  <c r="J7" i="60" s="1"/>
  <c r="N13" i="59"/>
  <c r="N7" i="59" s="1"/>
  <c r="B24" i="59"/>
  <c r="B8" i="59"/>
  <c r="J14" i="59"/>
  <c r="J13" i="59" s="1"/>
  <c r="J7" i="59" s="1"/>
  <c r="B37" i="59"/>
  <c r="B14" i="59" s="1"/>
  <c r="B13" i="59" s="1"/>
  <c r="B7" i="59" s="1"/>
  <c r="F14" i="59"/>
  <c r="F13" i="59" s="1"/>
  <c r="F7" i="59" s="1"/>
  <c r="R14" i="59"/>
  <c r="R13" i="59" s="1"/>
  <c r="R7" i="59" s="1"/>
  <c r="B14" i="60"/>
  <c r="B13" i="60" s="1"/>
  <c r="B7" i="60" s="1"/>
  <c r="C7" i="57" l="1"/>
  <c r="J4" i="57"/>
  <c r="J7" i="57" s="1"/>
  <c r="R62" i="55" l="1"/>
  <c r="N62" i="55"/>
  <c r="J62" i="55"/>
  <c r="F62" i="55"/>
  <c r="R61" i="55"/>
  <c r="N61" i="55"/>
  <c r="J61" i="55"/>
  <c r="F61" i="55"/>
  <c r="R60" i="55"/>
  <c r="N60" i="55"/>
  <c r="J60" i="55"/>
  <c r="F60" i="55"/>
  <c r="R59" i="55"/>
  <c r="N59" i="55"/>
  <c r="J59" i="55"/>
  <c r="F59" i="55"/>
  <c r="F58" i="55" s="1"/>
  <c r="Q58" i="55"/>
  <c r="P58" i="55"/>
  <c r="O58" i="55"/>
  <c r="M58" i="55"/>
  <c r="L58" i="55"/>
  <c r="K58" i="55"/>
  <c r="J58" i="55"/>
  <c r="I58" i="55"/>
  <c r="H58" i="55"/>
  <c r="G58" i="55"/>
  <c r="E58" i="55"/>
  <c r="D58" i="55"/>
  <c r="C58" i="55"/>
  <c r="R57" i="55"/>
  <c r="N57" i="55"/>
  <c r="J57" i="55"/>
  <c r="F57" i="55"/>
  <c r="R56" i="55"/>
  <c r="N56" i="55"/>
  <c r="J56" i="55"/>
  <c r="F56" i="55"/>
  <c r="R55" i="55"/>
  <c r="N55" i="55"/>
  <c r="J55" i="55"/>
  <c r="F55" i="55"/>
  <c r="R54" i="55"/>
  <c r="N54" i="55"/>
  <c r="J54" i="55"/>
  <c r="F54" i="55"/>
  <c r="R53" i="55"/>
  <c r="N53" i="55"/>
  <c r="J53" i="55"/>
  <c r="F53" i="55"/>
  <c r="Q52" i="55"/>
  <c r="P52" i="55"/>
  <c r="O52" i="55"/>
  <c r="M52" i="55"/>
  <c r="L52" i="55"/>
  <c r="K52" i="55"/>
  <c r="I52" i="55"/>
  <c r="H52" i="55"/>
  <c r="G52" i="55"/>
  <c r="E52" i="55"/>
  <c r="D52" i="55"/>
  <c r="C52" i="55"/>
  <c r="R51" i="55"/>
  <c r="N51" i="55"/>
  <c r="J51" i="55"/>
  <c r="F51" i="55"/>
  <c r="R50" i="55"/>
  <c r="N50" i="55"/>
  <c r="J50" i="55"/>
  <c r="F50" i="55"/>
  <c r="R49" i="55"/>
  <c r="N49" i="55"/>
  <c r="J49" i="55"/>
  <c r="F49" i="55"/>
  <c r="R48" i="55"/>
  <c r="N48" i="55"/>
  <c r="J48" i="55"/>
  <c r="F48" i="55"/>
  <c r="R47" i="55"/>
  <c r="N47" i="55"/>
  <c r="J47" i="55"/>
  <c r="F47" i="55"/>
  <c r="B47" i="55" s="1"/>
  <c r="R46" i="55"/>
  <c r="N46" i="55"/>
  <c r="J46" i="55"/>
  <c r="F46" i="55"/>
  <c r="B46" i="55" s="1"/>
  <c r="R45" i="55"/>
  <c r="N45" i="55"/>
  <c r="J45" i="55"/>
  <c r="F45" i="55"/>
  <c r="R44" i="55"/>
  <c r="N44" i="55"/>
  <c r="J44" i="55"/>
  <c r="F44" i="55"/>
  <c r="B44" i="55" s="1"/>
  <c r="R43" i="55"/>
  <c r="N43" i="55"/>
  <c r="J43" i="55"/>
  <c r="F43" i="55"/>
  <c r="R42" i="55"/>
  <c r="N42" i="55"/>
  <c r="J42" i="55"/>
  <c r="F42" i="55"/>
  <c r="R41" i="55"/>
  <c r="N41" i="55"/>
  <c r="J41" i="55"/>
  <c r="F41" i="55"/>
  <c r="R40" i="55"/>
  <c r="N40" i="55"/>
  <c r="J40" i="55"/>
  <c r="F40" i="55"/>
  <c r="R39" i="55"/>
  <c r="N39" i="55"/>
  <c r="J39" i="55"/>
  <c r="F39" i="55"/>
  <c r="B39" i="55" s="1"/>
  <c r="R38" i="55"/>
  <c r="N38" i="55"/>
  <c r="J38" i="55"/>
  <c r="F38" i="55"/>
  <c r="Q37" i="55"/>
  <c r="P37" i="55"/>
  <c r="O37" i="55"/>
  <c r="M37" i="55"/>
  <c r="L37" i="55"/>
  <c r="K37" i="55"/>
  <c r="I37" i="55"/>
  <c r="H37" i="55"/>
  <c r="G37" i="55"/>
  <c r="E37" i="55"/>
  <c r="D37" i="55"/>
  <c r="C37" i="55"/>
  <c r="R36" i="55"/>
  <c r="N36" i="55"/>
  <c r="J36" i="55"/>
  <c r="F36" i="55"/>
  <c r="R35" i="55"/>
  <c r="N35" i="55"/>
  <c r="J35" i="55"/>
  <c r="F35" i="55"/>
  <c r="R34" i="55"/>
  <c r="N34" i="55"/>
  <c r="J34" i="55"/>
  <c r="F34" i="55"/>
  <c r="R33" i="55"/>
  <c r="N33" i="55"/>
  <c r="J33" i="55"/>
  <c r="F33" i="55"/>
  <c r="R32" i="55"/>
  <c r="N32" i="55"/>
  <c r="J32" i="55"/>
  <c r="F32" i="55"/>
  <c r="R31" i="55"/>
  <c r="N31" i="55"/>
  <c r="J31" i="55"/>
  <c r="F31" i="55"/>
  <c r="R30" i="55"/>
  <c r="N30" i="55"/>
  <c r="J30" i="55"/>
  <c r="F30" i="55"/>
  <c r="R29" i="55"/>
  <c r="N29" i="55"/>
  <c r="J29" i="55"/>
  <c r="F29" i="55"/>
  <c r="R28" i="55"/>
  <c r="N28" i="55"/>
  <c r="J28" i="55"/>
  <c r="F28" i="55"/>
  <c r="R27" i="55"/>
  <c r="N27" i="55"/>
  <c r="J27" i="55"/>
  <c r="F27" i="55"/>
  <c r="R26" i="55"/>
  <c r="N26" i="55"/>
  <c r="J26" i="55"/>
  <c r="F26" i="55"/>
  <c r="R25" i="55"/>
  <c r="N25" i="55"/>
  <c r="J25" i="55"/>
  <c r="F25" i="55"/>
  <c r="Q24" i="55"/>
  <c r="P24" i="55"/>
  <c r="O24" i="55"/>
  <c r="M24" i="55"/>
  <c r="L24" i="55"/>
  <c r="K24" i="55"/>
  <c r="I24" i="55"/>
  <c r="H24" i="55"/>
  <c r="G24" i="55"/>
  <c r="E24" i="55"/>
  <c r="D24" i="55"/>
  <c r="C24" i="55"/>
  <c r="R23" i="55"/>
  <c r="N23" i="55"/>
  <c r="J23" i="55"/>
  <c r="F23" i="55"/>
  <c r="B23" i="55" s="1"/>
  <c r="R22" i="55"/>
  <c r="N22" i="55"/>
  <c r="J22" i="55"/>
  <c r="F22" i="55"/>
  <c r="R21" i="55"/>
  <c r="N21" i="55"/>
  <c r="J21" i="55"/>
  <c r="F21" i="55"/>
  <c r="R20" i="55"/>
  <c r="N20" i="55"/>
  <c r="J20" i="55"/>
  <c r="F20" i="55"/>
  <c r="B20" i="55" s="1"/>
  <c r="R19" i="55"/>
  <c r="N19" i="55"/>
  <c r="J19" i="55"/>
  <c r="F19" i="55"/>
  <c r="R18" i="55"/>
  <c r="N18" i="55"/>
  <c r="J18" i="55"/>
  <c r="F18" i="55"/>
  <c r="R17" i="55"/>
  <c r="N17" i="55"/>
  <c r="J17" i="55"/>
  <c r="F17" i="55"/>
  <c r="R16" i="55"/>
  <c r="N16" i="55"/>
  <c r="J16" i="55"/>
  <c r="F16" i="55"/>
  <c r="Q15" i="55"/>
  <c r="P15" i="55"/>
  <c r="O15" i="55"/>
  <c r="O14" i="55" s="1"/>
  <c r="O13" i="55" s="1"/>
  <c r="O7" i="55" s="1"/>
  <c r="M15" i="55"/>
  <c r="L15" i="55"/>
  <c r="K15" i="55"/>
  <c r="I15" i="55"/>
  <c r="H15" i="55"/>
  <c r="G15" i="55"/>
  <c r="E15" i="55"/>
  <c r="D15" i="55"/>
  <c r="D14" i="55" s="1"/>
  <c r="D13" i="55" s="1"/>
  <c r="D7" i="55" s="1"/>
  <c r="C15" i="55"/>
  <c r="R12" i="55"/>
  <c r="N12" i="55"/>
  <c r="J12" i="55"/>
  <c r="F12" i="55"/>
  <c r="R11" i="55"/>
  <c r="N11" i="55"/>
  <c r="B11" i="55" s="1"/>
  <c r="J11" i="55"/>
  <c r="F11" i="55"/>
  <c r="R10" i="55"/>
  <c r="N10" i="55"/>
  <c r="J10" i="55"/>
  <c r="F10" i="55"/>
  <c r="R9" i="55"/>
  <c r="N9" i="55"/>
  <c r="J9" i="55"/>
  <c r="F9" i="55"/>
  <c r="Q8" i="55"/>
  <c r="P8" i="55"/>
  <c r="O8" i="55"/>
  <c r="M8" i="55"/>
  <c r="L8" i="55"/>
  <c r="K8" i="55"/>
  <c r="I8" i="55"/>
  <c r="H8" i="55"/>
  <c r="G8" i="55"/>
  <c r="E8" i="55"/>
  <c r="D8" i="55"/>
  <c r="C8" i="55"/>
  <c r="B50" i="55" l="1"/>
  <c r="B54" i="55"/>
  <c r="B62" i="55"/>
  <c r="B43" i="55"/>
  <c r="B32" i="55"/>
  <c r="K14" i="55"/>
  <c r="K13" i="55" s="1"/>
  <c r="K7" i="55" s="1"/>
  <c r="B35" i="55"/>
  <c r="B28" i="55"/>
  <c r="B27" i="55"/>
  <c r="B29" i="55"/>
  <c r="B16" i="55"/>
  <c r="F8" i="55"/>
  <c r="F15" i="55"/>
  <c r="Q14" i="55"/>
  <c r="Q13" i="55" s="1"/>
  <c r="Q7" i="55" s="1"/>
  <c r="G14" i="55"/>
  <c r="G13" i="55" s="1"/>
  <c r="G7" i="55" s="1"/>
  <c r="F37" i="55"/>
  <c r="C14" i="55"/>
  <c r="C13" i="55" s="1"/>
  <c r="C7" i="55" s="1"/>
  <c r="L14" i="55"/>
  <c r="L13" i="55" s="1"/>
  <c r="L7" i="55" s="1"/>
  <c r="H14" i="55"/>
  <c r="H13" i="55" s="1"/>
  <c r="H7" i="55" s="1"/>
  <c r="B25" i="55"/>
  <c r="B10" i="55"/>
  <c r="R8" i="55"/>
  <c r="J15" i="55"/>
  <c r="J37" i="55"/>
  <c r="B42" i="55"/>
  <c r="B61" i="55"/>
  <c r="B19" i="55"/>
  <c r="I14" i="55"/>
  <c r="I13" i="55" s="1"/>
  <c r="I7" i="55" s="1"/>
  <c r="B36" i="55"/>
  <c r="B51" i="55"/>
  <c r="B55" i="55"/>
  <c r="J52" i="55"/>
  <c r="B18" i="55"/>
  <c r="R37" i="55"/>
  <c r="B40" i="55"/>
  <c r="B59" i="55"/>
  <c r="B12" i="55"/>
  <c r="B22" i="55"/>
  <c r="B33" i="55"/>
  <c r="M14" i="55"/>
  <c r="M13" i="55" s="1"/>
  <c r="M7" i="55" s="1"/>
  <c r="B26" i="55"/>
  <c r="R24" i="55"/>
  <c r="B31" i="55"/>
  <c r="B41" i="55"/>
  <c r="B48" i="55"/>
  <c r="N52" i="55"/>
  <c r="B9" i="55"/>
  <c r="R15" i="55"/>
  <c r="B30" i="55"/>
  <c r="P14" i="55"/>
  <c r="P13" i="55" s="1"/>
  <c r="P7" i="55" s="1"/>
  <c r="B45" i="55"/>
  <c r="N58" i="55"/>
  <c r="B17" i="55"/>
  <c r="E14" i="55"/>
  <c r="E13" i="55" s="1"/>
  <c r="E7" i="55" s="1"/>
  <c r="B34" i="55"/>
  <c r="N37" i="55"/>
  <c r="B49" i="55"/>
  <c r="B53" i="55"/>
  <c r="B57" i="55"/>
  <c r="N8" i="55"/>
  <c r="N24" i="55"/>
  <c r="R52" i="55"/>
  <c r="B56" i="55"/>
  <c r="B60" i="55"/>
  <c r="N15" i="55"/>
  <c r="F24" i="55"/>
  <c r="B38" i="55"/>
  <c r="R58" i="55"/>
  <c r="J24" i="55"/>
  <c r="F52" i="55"/>
  <c r="J8" i="55"/>
  <c r="B21" i="55"/>
  <c r="B58" i="55" l="1"/>
  <c r="R14" i="55"/>
  <c r="R13" i="55" s="1"/>
  <c r="R7" i="55" s="1"/>
  <c r="F14" i="55"/>
  <c r="F13" i="55" s="1"/>
  <c r="F7" i="55" s="1"/>
  <c r="B8" i="55"/>
  <c r="B24" i="55"/>
  <c r="B37" i="55"/>
  <c r="B15" i="55"/>
  <c r="B52" i="55"/>
  <c r="J14" i="55"/>
  <c r="J13" i="55" s="1"/>
  <c r="J7" i="55" s="1"/>
  <c r="N14" i="55"/>
  <c r="N13" i="55" s="1"/>
  <c r="N7" i="55" s="1"/>
  <c r="B14" i="55" l="1"/>
  <c r="B13" i="55" s="1"/>
  <c r="B7" i="55" s="1"/>
  <c r="Q37" i="53" l="1"/>
  <c r="P37" i="53"/>
  <c r="O37" i="53"/>
  <c r="M37" i="53"/>
  <c r="L37" i="53"/>
  <c r="K37" i="53"/>
  <c r="M15" i="53"/>
  <c r="G6" i="56"/>
  <c r="G7" i="56"/>
  <c r="G8" i="56"/>
  <c r="G9" i="56"/>
  <c r="G13" i="56"/>
  <c r="G14" i="56"/>
  <c r="G15" i="56"/>
  <c r="G16" i="56"/>
  <c r="G17" i="56"/>
  <c r="G18" i="56"/>
  <c r="G19" i="56"/>
  <c r="G20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50" i="56"/>
  <c r="G51" i="56"/>
  <c r="G52" i="56"/>
  <c r="G53" i="56"/>
  <c r="G54" i="56"/>
  <c r="G56" i="56"/>
  <c r="G57" i="56"/>
  <c r="G58" i="56"/>
  <c r="G59" i="56"/>
  <c r="G49" i="56" l="1"/>
  <c r="G55" i="56"/>
  <c r="G12" i="56"/>
  <c r="G21" i="56"/>
  <c r="G34" i="56"/>
  <c r="G5" i="56"/>
  <c r="G11" i="56" l="1"/>
  <c r="G10" i="56" s="1"/>
  <c r="G4" i="56" s="1"/>
  <c r="B55" i="56" l="1"/>
  <c r="E55" i="56"/>
  <c r="F55" i="56"/>
  <c r="B49" i="56"/>
  <c r="E49" i="56"/>
  <c r="F49" i="56"/>
  <c r="B34" i="56"/>
  <c r="B21" i="56"/>
  <c r="B12" i="56"/>
  <c r="B5" i="56"/>
  <c r="E5" i="56"/>
  <c r="F5" i="56"/>
  <c r="F11" i="56" l="1"/>
  <c r="F10" i="56" s="1"/>
  <c r="F4" i="56" s="1"/>
  <c r="B11" i="56"/>
  <c r="B10" i="56" s="1"/>
  <c r="B4" i="56" s="1"/>
  <c r="E11" i="56"/>
  <c r="E10" i="56" s="1"/>
  <c r="E4" i="56" s="1"/>
  <c r="R61" i="53" l="1"/>
  <c r="N61" i="53"/>
  <c r="J61" i="53"/>
  <c r="F61" i="53"/>
  <c r="R60" i="53"/>
  <c r="N60" i="53"/>
  <c r="J60" i="53"/>
  <c r="F60" i="53"/>
  <c r="R59" i="53"/>
  <c r="N59" i="53"/>
  <c r="J59" i="53"/>
  <c r="F59" i="53"/>
  <c r="Q58" i="53"/>
  <c r="P58" i="53"/>
  <c r="O58" i="53"/>
  <c r="M58" i="53"/>
  <c r="L58" i="53"/>
  <c r="K58" i="53"/>
  <c r="I58" i="53"/>
  <c r="H58" i="53"/>
  <c r="G58" i="53"/>
  <c r="E58" i="53"/>
  <c r="D58" i="53"/>
  <c r="C58" i="53"/>
  <c r="R57" i="53"/>
  <c r="N57" i="53"/>
  <c r="J57" i="53"/>
  <c r="F57" i="53"/>
  <c r="R56" i="53"/>
  <c r="N56" i="53"/>
  <c r="J56" i="53"/>
  <c r="F56" i="53"/>
  <c r="R55" i="53"/>
  <c r="N55" i="53"/>
  <c r="J55" i="53"/>
  <c r="F55" i="53"/>
  <c r="R54" i="53"/>
  <c r="N54" i="53"/>
  <c r="J54" i="53"/>
  <c r="F54" i="53"/>
  <c r="R53" i="53"/>
  <c r="N53" i="53"/>
  <c r="J53" i="53"/>
  <c r="F53" i="53"/>
  <c r="Q52" i="53"/>
  <c r="P52" i="53"/>
  <c r="O52" i="53"/>
  <c r="M52" i="53"/>
  <c r="L52" i="53"/>
  <c r="K52" i="53"/>
  <c r="I52" i="53"/>
  <c r="H52" i="53"/>
  <c r="G52" i="53"/>
  <c r="E52" i="53"/>
  <c r="D52" i="53"/>
  <c r="C52" i="53"/>
  <c r="R51" i="53"/>
  <c r="N51" i="53"/>
  <c r="J51" i="53"/>
  <c r="F51" i="53"/>
  <c r="R50" i="53"/>
  <c r="N50" i="53"/>
  <c r="J50" i="53"/>
  <c r="F50" i="53"/>
  <c r="R49" i="53"/>
  <c r="N49" i="53"/>
  <c r="J49" i="53"/>
  <c r="F49" i="53"/>
  <c r="R48" i="53"/>
  <c r="N48" i="53"/>
  <c r="J48" i="53"/>
  <c r="F48" i="53"/>
  <c r="R47" i="53"/>
  <c r="N47" i="53"/>
  <c r="J47" i="53"/>
  <c r="F47" i="53"/>
  <c r="R46" i="53"/>
  <c r="N46" i="53"/>
  <c r="J46" i="53"/>
  <c r="F46" i="53"/>
  <c r="R45" i="53"/>
  <c r="N45" i="53"/>
  <c r="J45" i="53"/>
  <c r="F45" i="53"/>
  <c r="R44" i="53"/>
  <c r="N44" i="53"/>
  <c r="J44" i="53"/>
  <c r="F44" i="53"/>
  <c r="R43" i="53"/>
  <c r="N43" i="53"/>
  <c r="J43" i="53"/>
  <c r="F43" i="53"/>
  <c r="R42" i="53"/>
  <c r="N42" i="53"/>
  <c r="J42" i="53"/>
  <c r="F42" i="53"/>
  <c r="R41" i="53"/>
  <c r="N41" i="53"/>
  <c r="J41" i="53"/>
  <c r="F41" i="53"/>
  <c r="R40" i="53"/>
  <c r="N40" i="53"/>
  <c r="J40" i="53"/>
  <c r="F40" i="53"/>
  <c r="R39" i="53"/>
  <c r="N39" i="53"/>
  <c r="J39" i="53"/>
  <c r="F39" i="53"/>
  <c r="R38" i="53"/>
  <c r="N38" i="53"/>
  <c r="J38" i="53"/>
  <c r="F38" i="53"/>
  <c r="I37" i="53"/>
  <c r="H37" i="53"/>
  <c r="G37" i="53"/>
  <c r="E37" i="53"/>
  <c r="D37" i="53"/>
  <c r="C37" i="53"/>
  <c r="R36" i="53"/>
  <c r="N36" i="53"/>
  <c r="J36" i="53"/>
  <c r="F36" i="53"/>
  <c r="R35" i="53"/>
  <c r="N35" i="53"/>
  <c r="J35" i="53"/>
  <c r="F35" i="53"/>
  <c r="R34" i="53"/>
  <c r="N34" i="53"/>
  <c r="J34" i="53"/>
  <c r="F34" i="53"/>
  <c r="R33" i="53"/>
  <c r="N33" i="53"/>
  <c r="J33" i="53"/>
  <c r="F33" i="53"/>
  <c r="R32" i="53"/>
  <c r="N32" i="53"/>
  <c r="J32" i="53"/>
  <c r="F32" i="53"/>
  <c r="R31" i="53"/>
  <c r="N31" i="53"/>
  <c r="J31" i="53"/>
  <c r="F31" i="53"/>
  <c r="R30" i="53"/>
  <c r="N30" i="53"/>
  <c r="J30" i="53"/>
  <c r="F30" i="53"/>
  <c r="R29" i="53"/>
  <c r="N29" i="53"/>
  <c r="J29" i="53"/>
  <c r="F29" i="53"/>
  <c r="R28" i="53"/>
  <c r="N28" i="53"/>
  <c r="J28" i="53"/>
  <c r="F28" i="53"/>
  <c r="R27" i="53"/>
  <c r="N27" i="53"/>
  <c r="J27" i="53"/>
  <c r="F27" i="53"/>
  <c r="R26" i="53"/>
  <c r="N26" i="53"/>
  <c r="J26" i="53"/>
  <c r="F26" i="53"/>
  <c r="R25" i="53"/>
  <c r="N25" i="53"/>
  <c r="J25" i="53"/>
  <c r="F25" i="53"/>
  <c r="Q24" i="53"/>
  <c r="P24" i="53"/>
  <c r="P14" i="53" s="1"/>
  <c r="O24" i="53"/>
  <c r="M24" i="53"/>
  <c r="M14" i="53" s="1"/>
  <c r="L24" i="53"/>
  <c r="K24" i="53"/>
  <c r="I24" i="53"/>
  <c r="H24" i="53"/>
  <c r="G24" i="53"/>
  <c r="E24" i="53"/>
  <c r="D24" i="53"/>
  <c r="C24" i="53"/>
  <c r="R23" i="53"/>
  <c r="N23" i="53"/>
  <c r="J23" i="53"/>
  <c r="F23" i="53"/>
  <c r="R22" i="53"/>
  <c r="N22" i="53"/>
  <c r="J22" i="53"/>
  <c r="F22" i="53"/>
  <c r="R21" i="53"/>
  <c r="N21" i="53"/>
  <c r="J21" i="53"/>
  <c r="F21" i="53"/>
  <c r="R20" i="53"/>
  <c r="N20" i="53"/>
  <c r="J20" i="53"/>
  <c r="F20" i="53"/>
  <c r="R19" i="53"/>
  <c r="N19" i="53"/>
  <c r="J19" i="53"/>
  <c r="F19" i="53"/>
  <c r="R18" i="53"/>
  <c r="N18" i="53"/>
  <c r="J18" i="53"/>
  <c r="F18" i="53"/>
  <c r="R17" i="53"/>
  <c r="N17" i="53"/>
  <c r="J17" i="53"/>
  <c r="F17" i="53"/>
  <c r="R16" i="53"/>
  <c r="R15" i="53" s="1"/>
  <c r="N16" i="53"/>
  <c r="J16" i="53"/>
  <c r="F16" i="53"/>
  <c r="Q15" i="53"/>
  <c r="P15" i="53"/>
  <c r="O15" i="53"/>
  <c r="L15" i="53"/>
  <c r="K15" i="53"/>
  <c r="I15" i="53"/>
  <c r="H15" i="53"/>
  <c r="G15" i="53"/>
  <c r="E15" i="53"/>
  <c r="D15" i="53"/>
  <c r="C15" i="53"/>
  <c r="R12" i="53"/>
  <c r="N12" i="53"/>
  <c r="J12" i="53"/>
  <c r="F12" i="53"/>
  <c r="R11" i="53"/>
  <c r="N11" i="53"/>
  <c r="J11" i="53"/>
  <c r="F11" i="53"/>
  <c r="R10" i="53"/>
  <c r="N10" i="53"/>
  <c r="J10" i="53"/>
  <c r="F10" i="53"/>
  <c r="R9" i="53"/>
  <c r="N9" i="53"/>
  <c r="J9" i="53"/>
  <c r="F9" i="53"/>
  <c r="Q8" i="53"/>
  <c r="P8" i="53"/>
  <c r="O8" i="53"/>
  <c r="M8" i="53"/>
  <c r="L8" i="53"/>
  <c r="K8" i="53"/>
  <c r="I8" i="53"/>
  <c r="H8" i="53"/>
  <c r="G8" i="53"/>
  <c r="E8" i="53"/>
  <c r="D8" i="53"/>
  <c r="C8" i="53"/>
  <c r="Q14" i="53" l="1"/>
  <c r="Q13" i="53" s="1"/>
  <c r="N15" i="53"/>
  <c r="R52" i="53"/>
  <c r="L14" i="53"/>
  <c r="L13" i="53" s="1"/>
  <c r="L7" i="53" s="1"/>
  <c r="K14" i="53"/>
  <c r="Q7" i="53"/>
  <c r="F15" i="53"/>
  <c r="J15" i="53"/>
  <c r="O14" i="53"/>
  <c r="O13" i="53" s="1"/>
  <c r="O7" i="53" s="1"/>
  <c r="I14" i="53"/>
  <c r="I13" i="53" s="1"/>
  <c r="I7" i="53" s="1"/>
  <c r="R58" i="53"/>
  <c r="R8" i="53"/>
  <c r="J24" i="53"/>
  <c r="J8" i="53"/>
  <c r="R24" i="53"/>
  <c r="H14" i="53"/>
  <c r="H13" i="53" s="1"/>
  <c r="H7" i="53" s="1"/>
  <c r="J37" i="53"/>
  <c r="G14" i="53"/>
  <c r="G13" i="53" s="1"/>
  <c r="G7" i="53" s="1"/>
  <c r="D14" i="53"/>
  <c r="D13" i="53" s="1"/>
  <c r="D7" i="53" s="1"/>
  <c r="E14" i="53"/>
  <c r="E13" i="53" s="1"/>
  <c r="E7" i="53" s="1"/>
  <c r="R37" i="53"/>
  <c r="C14" i="53"/>
  <c r="C13" i="53" s="1"/>
  <c r="C7" i="53" s="1"/>
  <c r="N24" i="53"/>
  <c r="F8" i="53"/>
  <c r="N37" i="53"/>
  <c r="N8" i="53"/>
  <c r="P13" i="53"/>
  <c r="P7" i="53" s="1"/>
  <c r="F52" i="53"/>
  <c r="K13" i="53"/>
  <c r="K7" i="53" s="1"/>
  <c r="J52" i="53"/>
  <c r="F58" i="53"/>
  <c r="F24" i="53"/>
  <c r="N52" i="53"/>
  <c r="J58" i="53"/>
  <c r="F37" i="53"/>
  <c r="M13" i="53"/>
  <c r="M7" i="53" s="1"/>
  <c r="N58" i="53"/>
  <c r="N14" i="53" l="1"/>
  <c r="N13" i="53" s="1"/>
  <c r="J14" i="53"/>
  <c r="R14" i="53"/>
  <c r="R13" i="53" s="1"/>
  <c r="F14" i="53"/>
  <c r="F13" i="53" s="1"/>
  <c r="J13" i="53"/>
  <c r="B26" i="53" l="1"/>
  <c r="B27" i="53"/>
  <c r="B28" i="53"/>
  <c r="B29" i="53"/>
  <c r="B30" i="53"/>
  <c r="B10" i="53"/>
  <c r="B11" i="53"/>
  <c r="B12" i="53"/>
  <c r="R62" i="53"/>
  <c r="R7" i="53" s="1"/>
  <c r="N62" i="53"/>
  <c r="N7" i="53" s="1"/>
  <c r="J62" i="53"/>
  <c r="J7" i="53" s="1"/>
  <c r="F62" i="53"/>
  <c r="F7" i="53" s="1"/>
  <c r="B61" i="53"/>
  <c r="B60" i="53"/>
  <c r="B59" i="53"/>
  <c r="B57" i="53"/>
  <c r="B56" i="53"/>
  <c r="B55" i="53"/>
  <c r="B54" i="53"/>
  <c r="B53" i="53"/>
  <c r="B51" i="53"/>
  <c r="B50" i="53"/>
  <c r="B49" i="53"/>
  <c r="B48" i="53"/>
  <c r="B47" i="53"/>
  <c r="B46" i="53"/>
  <c r="B45" i="53"/>
  <c r="B44" i="53"/>
  <c r="B43" i="53"/>
  <c r="B42" i="53"/>
  <c r="B41" i="53"/>
  <c r="B40" i="53"/>
  <c r="B39" i="53"/>
  <c r="B38" i="53"/>
  <c r="B36" i="53"/>
  <c r="B35" i="53"/>
  <c r="B34" i="53"/>
  <c r="B33" i="53"/>
  <c r="B32" i="53"/>
  <c r="B31" i="53"/>
  <c r="B25" i="53"/>
  <c r="B23" i="53"/>
  <c r="B22" i="53"/>
  <c r="B21" i="53"/>
  <c r="B20" i="53"/>
  <c r="B19" i="53"/>
  <c r="B18" i="53"/>
  <c r="B17" i="53"/>
  <c r="B16" i="53"/>
  <c r="B9" i="53"/>
  <c r="B62" i="53" l="1"/>
  <c r="B15" i="53"/>
  <c r="B24" i="53"/>
  <c r="B58" i="53"/>
  <c r="B37" i="53"/>
  <c r="B8" i="53"/>
  <c r="B52" i="53"/>
  <c r="B14" i="53" l="1"/>
  <c r="B13" i="53" s="1"/>
  <c r="B7" i="53" s="1"/>
</calcChain>
</file>

<file path=xl/sharedStrings.xml><?xml version="1.0" encoding="utf-8"?>
<sst xmlns="http://schemas.openxmlformats.org/spreadsheetml/2006/main" count="493" uniqueCount="124">
  <si>
    <t>งบรายจ่าย/ประเภทรายจ่าย</t>
  </si>
  <si>
    <t>รวมทั้งสิ้น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</si>
  <si>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</si>
  <si>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</si>
  <si>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</si>
  <si>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</si>
  <si>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</si>
  <si>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</si>
  <si>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</si>
  <si>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</si>
  <si>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</si>
  <si>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</si>
  <si>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</si>
  <si>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</si>
  <si>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</si>
  <si>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</si>
  <si>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</si>
  <si>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</si>
  <si>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</si>
  <si>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</si>
  <si>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</si>
  <si>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</si>
  <si>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</si>
  <si>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</si>
  <si>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</si>
  <si>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</si>
  <si>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</si>
  <si>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</si>
  <si>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</si>
  <si>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</si>
  <si>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</si>
  <si>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</si>
  <si>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</si>
  <si>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</si>
  <si>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</si>
  <si>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</si>
  <si>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</si>
  <si>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</si>
  <si>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</si>
  <si>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</si>
  <si>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</si>
  <si>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</si>
  <si>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</si>
  <si>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</si>
  <si>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</si>
  <si>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</si>
  <si>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</si>
  <si>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</si>
  <si>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</si>
  <si>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</si>
  <si>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</si>
  <si>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</si>
  <si>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</si>
  <si>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</si>
  <si>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</si>
  <si>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</si>
  <si>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</si>
  <si>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</si>
  <si>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</si>
  <si>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</si>
  <si>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</si>
  <si>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</si>
  <si>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</si>
  <si>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</si>
  <si>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</si>
  <si>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</si>
  <si>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</t>
  </si>
  <si>
    <t>ศูนย์ต้นทุน</t>
  </si>
  <si>
    <t>หน่วยงาน</t>
  </si>
  <si>
    <t>สถาบันสุขภาพสัตว์แห่งชาติ (0700600010)</t>
  </si>
  <si>
    <t>สถาบันสุขภาพสัตว์แห่งชาติ</t>
  </si>
  <si>
    <t>ประเภท - รายการ</t>
  </si>
  <si>
    <t>รวมทั้งสิ้น
(สสช.)</t>
  </si>
  <si>
    <t xml:space="preserve"> </t>
  </si>
  <si>
    <t>รายละเอียดค่าจ้างเหมาบริการ ปีงบประมาณ 2568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</si>
  <si>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</si>
  <si>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</si>
  <si>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</si>
  <si>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</si>
  <si>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</si>
  <si>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</si>
  <si>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</si>
  <si>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งบประมาณด้านวิทยาศาสตร์ วิจัยและนวัตกรรม ประจำปีงบประมาณ พ.ศ. 2568</t>
  </si>
  <si>
    <t>สสช.1 การพัฒนาชุดตรวจแบบรวดเร็วชนิดแถบเพื่อตรวจการติดเชื้อ Brucella abortus (B. abortus) ในโค</t>
  </si>
  <si>
    <t>สสช.5 การพัฒนาชุดทดสอบ duplex RPA-LFD สําหรับตรวจหาเชื้อ
เลปโตสไปรา ในปัสสาวะ</t>
  </si>
  <si>
    <t>สสช.4 การพัฒนาวิธีตรวจหาเชื้อแบคทีเรียเติบโตยากที่ก่อให้เกิดการแท้งในสัตว์เศรษฐกิจแบบรวดเร็วด้วยเทคนิค Multiplex real-time PCR</t>
  </si>
  <si>
    <t>สสช.2 การพัฒนาเทคนิค RPA และ CRISPR-Cas สําหรับตรวจเชื้อ
สเตรปโตคอคคัส ซูอิส และสเตรปโตคอคคัส ซูอิส ซีโรไทป์ 2 อย่างรวดเร็วในสุกร</t>
  </si>
  <si>
    <t>สสช.3 การตอบสนองภูมิคุ้มกันของวัคซีนเวคเตอร์ lumpy skin disease virus สําหรับโรคเฮโมรายิกเซพติกเซพติซีเมีย ปากและ
เท้าเปื่อยในหนูทดลอง</t>
  </si>
  <si>
    <t>เดือน</t>
  </si>
  <si>
    <t>ประเภท</t>
  </si>
  <si>
    <t>ชื่อรายการ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</si>
  <si>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</si>
  <si>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</si>
  <si>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</si>
  <si>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</si>
  <si>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</si>
  <si>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</si>
  <si>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</si>
  <si>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ครุภัณฑ์วิทยาศาสตร์</t>
  </si>
  <si>
    <t>เครื่อง</t>
  </si>
  <si>
    <t>6826000</t>
  </si>
  <si>
    <t>07006</t>
  </si>
  <si>
    <t>สสช.1</t>
  </si>
  <si>
    <t>สสช.2</t>
  </si>
  <si>
    <t>โครงการพัฒนาชุดตรวจแบบรวดเร็วชนิดแถบเพื่อตรวจการติดเชื้อ Brucella abortus (B. abortus) ในโค</t>
  </si>
  <si>
    <t>โครงการพัฒนาเทคนิค RPA และ CRISPR-Cas สําหรับตรวจเชื้อสเตรปโตคอคคัส ซูอิส และสเตรปโตคอคคัส 
ซูอิส ซีโรไทป์ 2 อย่างรวดเร็วในสุกร</t>
  </si>
  <si>
    <t>เครื่องผสมสารในหลอดทดลองขนาดเล็กชนิดควบคุมอุณหภูมิ</t>
  </si>
  <si>
    <t>P1000</t>
  </si>
  <si>
    <t>00789</t>
  </si>
  <si>
    <t>0700600010</t>
  </si>
  <si>
    <t>ชุดอุปกรณ์วิเคราะห์สารชีวโมเลกุลแบบครบวงจร ขนาดพกพา</t>
  </si>
  <si>
    <t>ชุด</t>
  </si>
  <si>
    <t>สสช.2 การพัฒนาเทคนิค RPA 
และ CRISPR-Cas สําหรับตรวจเชื้อ
สเตรปโตคอคคัส ซูอิส และสเตรป
โตคอคคัส ซูอิส ซีโรไทป์ 2 
อย่างรวดเร็วในสุกร</t>
  </si>
  <si>
    <t>สสช.1 การพัฒนาชุดตรวจแบบรวดเร็วชนิดแถบเพื่อตรวจการติดเชื้อ Brucella abortus 
(B. abortus) ในโค</t>
  </si>
  <si>
    <t>สสช.5 การพัฒนาชุดทดสอบ duplex RPA-LFD สําหรับตรวจหาเชื้อเลปโตสไปรา ในปัสสาวะ</t>
  </si>
  <si>
    <t>โครงการวิจัย</t>
  </si>
  <si>
    <t xml:space="preserve"> งวดที่ 1
(ไตรมาสที่ 1) </t>
  </si>
  <si>
    <t xml:space="preserve"> งวดที่ 1
(ไตรมาสที่ 2) </t>
  </si>
  <si>
    <t xml:space="preserve"> งวดที่ 2
(ไตรมาสที่ 3) </t>
  </si>
  <si>
    <t xml:space="preserve"> งวดที่ 2
(ไตรมาสที่ 4) </t>
  </si>
  <si>
    <t xml:space="preserve"> รวมทั้งสิ้น
(หน่วยงาน) </t>
  </si>
  <si>
    <t xml:space="preserve"> รวมทั้งสิ้น
(โครงการ) </t>
  </si>
  <si>
    <t>สสช.2 การพัฒนาเทคนิค RPA และ CRISPR-Cas สําหรับตรวจเชื้อสเตรปโตคอคคัส ซูอิส และสเตรปโตคอคคัส ซูอิส ซีโรไทป์ 2 อย่างรวดเร็วในสุกร</t>
  </si>
  <si>
    <t>สสช.3 การตอบสนองภูมิคุ้มกันของวัคซีนเวคเตอร์ lumpy skin disease virus สําหรับโรคเฮโมรายิกเซพติกเซพติซีเมีย ปากและเท้าเปื่อยในหนูทดลอง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</si>
</sst>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scheme val="minor"/>
    </font>
    <font>
      <sz val="15"/>
      <color theme="1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4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43" fontId="3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top" wrapText="1"/>
    </xf>
    <xf numFmtId="43" fontId="3" fillId="0" borderId="0" xfId="1" applyFont="1" applyFill="1" applyAlignment="1">
      <alignment vertical="center" wrapText="1"/>
    </xf>
    <xf numFmtId="43" fontId="4" fillId="0" borderId="0" xfId="1" applyFont="1" applyFill="1" applyAlignment="1">
      <alignment horizontal="center" vertical="center" wrapText="1"/>
    </xf>
    <xf numFmtId="43" fontId="3" fillId="0" borderId="0" xfId="1" applyFont="1" applyFill="1"/>
    <xf numFmtId="0" fontId="8" fillId="0" borderId="0" xfId="7"/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/>
    <xf numFmtId="0" fontId="3" fillId="0" borderId="0" xfId="7" applyFont="1"/>
    <xf numFmtId="49" fontId="10" fillId="0" borderId="0" xfId="2" applyNumberFormat="1" applyFont="1" applyProtection="1">
      <protection locked="0"/>
    </xf>
    <xf numFmtId="49" fontId="10" fillId="0" borderId="0" xfId="2" applyNumberFormat="1" applyFont="1" applyAlignment="1" applyProtection="1">
      <alignment vertical="center"/>
      <protection locked="0"/>
    </xf>
    <xf numFmtId="49" fontId="10" fillId="0" borderId="7" xfId="2" applyNumberFormat="1" applyFont="1" applyBorder="1" applyProtection="1">
      <protection locked="0"/>
    </xf>
    <xf numFmtId="43" fontId="10" fillId="0" borderId="7" xfId="1" applyFont="1" applyFill="1" applyBorder="1"/>
    <xf numFmtId="43" fontId="10" fillId="0" borderId="7" xfId="1" applyFont="1" applyFill="1" applyBorder="1" applyProtection="1">
      <protection locked="0"/>
    </xf>
    <xf numFmtId="49" fontId="7" fillId="0" borderId="7" xfId="2" applyNumberFormat="1" applyFont="1" applyBorder="1" applyProtection="1">
      <protection locked="0"/>
    </xf>
    <xf numFmtId="43" fontId="7" fillId="0" borderId="7" xfId="1" applyFont="1" applyFill="1" applyBorder="1"/>
    <xf numFmtId="49" fontId="10" fillId="0" borderId="7" xfId="2" applyNumberFormat="1" applyFont="1" applyBorder="1" applyAlignment="1" applyProtection="1">
      <alignment horizontal="center"/>
      <protection locked="0"/>
    </xf>
    <xf numFmtId="49" fontId="7" fillId="0" borderId="8" xfId="2" applyNumberFormat="1" applyFont="1" applyBorder="1" applyProtection="1">
      <protection locked="0"/>
    </xf>
    <xf numFmtId="43" fontId="10" fillId="0" borderId="8" xfId="1" applyFont="1" applyFill="1" applyBorder="1"/>
    <xf numFmtId="43" fontId="7" fillId="0" borderId="8" xfId="1" applyFont="1" applyFill="1" applyBorder="1" applyProtection="1">
      <protection locked="0"/>
    </xf>
    <xf numFmtId="0" fontId="11" fillId="0" borderId="0" xfId="0" applyFont="1"/>
    <xf numFmtId="0" fontId="4" fillId="0" borderId="0" xfId="7" applyFont="1"/>
    <xf numFmtId="43" fontId="4" fillId="0" borderId="0" xfId="1" applyFont="1" applyFill="1"/>
    <xf numFmtId="49" fontId="10" fillId="0" borderId="12" xfId="2" applyNumberFormat="1" applyFont="1" applyBorder="1" applyProtection="1">
      <protection locked="0"/>
    </xf>
    <xf numFmtId="43" fontId="10" fillId="0" borderId="12" xfId="1" applyFont="1" applyFill="1" applyBorder="1"/>
    <xf numFmtId="43" fontId="10" fillId="0" borderId="12" xfId="1" applyFont="1" applyFill="1" applyBorder="1" applyProtection="1">
      <protection locked="0"/>
    </xf>
    <xf numFmtId="49" fontId="10" fillId="0" borderId="8" xfId="2" applyNumberFormat="1" applyFont="1" applyBorder="1" applyProtection="1">
      <protection locked="0"/>
    </xf>
    <xf numFmtId="43" fontId="10" fillId="0" borderId="8" xfId="1" applyFont="1" applyFill="1" applyBorder="1" applyProtection="1">
      <protection locked="0"/>
    </xf>
    <xf numFmtId="49" fontId="7" fillId="0" borderId="10" xfId="2" applyNumberFormat="1" applyFont="1" applyBorder="1" applyProtection="1">
      <protection locked="0"/>
    </xf>
    <xf numFmtId="43" fontId="7" fillId="0" borderId="10" xfId="1" applyFont="1" applyFill="1" applyBorder="1"/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49" fontId="5" fillId="3" borderId="0" xfId="2" applyNumberFormat="1" applyFont="1" applyFill="1" applyProtection="1">
      <protection locked="0"/>
    </xf>
    <xf numFmtId="43" fontId="6" fillId="3" borderId="0" xfId="1" applyFont="1" applyFill="1" applyProtection="1">
      <protection locked="0"/>
    </xf>
    <xf numFmtId="0" fontId="13" fillId="0" borderId="0" xfId="0" applyFont="1" applyAlignment="1">
      <alignment vertical="top"/>
    </xf>
    <xf numFmtId="43" fontId="13" fillId="0" borderId="0" xfId="1" applyFont="1" applyAlignment="1">
      <alignment vertical="top"/>
    </xf>
    <xf numFmtId="43" fontId="14" fillId="0" borderId="0" xfId="1" applyFont="1" applyAlignment="1">
      <alignment vertical="top"/>
    </xf>
    <xf numFmtId="0" fontId="14" fillId="0" borderId="0" xfId="0" applyFont="1" applyAlignment="1">
      <alignment vertical="top"/>
    </xf>
    <xf numFmtId="0" fontId="13" fillId="0" borderId="9" xfId="0" applyFont="1" applyBorder="1" applyAlignment="1">
      <alignment vertical="top"/>
    </xf>
    <xf numFmtId="43" fontId="13" fillId="0" borderId="9" xfId="1" applyFont="1" applyBorder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189" fontId="10" fillId="0" borderId="6" xfId="1" applyNumberFormat="1" applyFont="1" applyFill="1" applyBorder="1" applyAlignment="1" applyProtection="1">
      <alignment horizontal="center" vertical="center"/>
      <protection locked="0"/>
    </xf>
    <xf numFmtId="43" fontId="10" fillId="0" borderId="7" xfId="1" applyFont="1" applyFill="1" applyBorder="1" applyAlignment="1">
      <alignment wrapText="1"/>
    </xf>
    <xf numFmtId="43" fontId="10" fillId="0" borderId="8" xfId="1" applyFont="1" applyFill="1" applyBorder="1" applyAlignment="1">
      <alignment wrapText="1"/>
    </xf>
    <xf numFmtId="43" fontId="10" fillId="0" borderId="12" xfId="1" applyFont="1" applyFill="1" applyBorder="1" applyAlignment="1">
      <alignment wrapText="1"/>
    </xf>
    <xf numFmtId="43" fontId="7" fillId="0" borderId="7" xfId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49" fontId="5" fillId="7" borderId="13" xfId="2" applyNumberFormat="1" applyFont="1" applyFill="1" applyBorder="1" applyAlignment="1" applyProtection="1">
      <alignment vertical="center"/>
      <protection locked="0"/>
    </xf>
    <xf numFmtId="43" fontId="5" fillId="7" borderId="13" xfId="1" applyFont="1" applyFill="1" applyBorder="1" applyAlignment="1" applyProtection="1">
      <alignment vertical="center"/>
    </xf>
    <xf numFmtId="43" fontId="6" fillId="0" borderId="0" xfId="1" applyFont="1" applyFill="1" applyProtection="1">
      <protection locked="0"/>
    </xf>
    <xf numFmtId="2" fontId="6" fillId="0" borderId="0" xfId="2" applyNumberFormat="1" applyFont="1" applyProtection="1">
      <protection locked="0"/>
    </xf>
    <xf numFmtId="49" fontId="6" fillId="0" borderId="0" xfId="2" applyNumberFormat="1" applyFont="1" applyProtection="1">
      <protection locked="0"/>
    </xf>
    <xf numFmtId="187" fontId="7" fillId="0" borderId="6" xfId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43" fontId="7" fillId="6" borderId="6" xfId="1" applyFont="1" applyFill="1" applyBorder="1" applyAlignment="1" applyProtection="1">
      <alignment vertical="top"/>
      <protection locked="0"/>
    </xf>
    <xf numFmtId="43" fontId="7" fillId="2" borderId="1" xfId="1" applyFont="1" applyFill="1" applyBorder="1" applyAlignment="1" applyProtection="1">
      <alignment vertical="top"/>
      <protection locked="0"/>
    </xf>
    <xf numFmtId="43" fontId="10" fillId="0" borderId="7" xfId="1" applyFont="1" applyFill="1" applyBorder="1" applyAlignment="1" applyProtection="1">
      <alignment vertical="top"/>
      <protection locked="0"/>
    </xf>
    <xf numFmtId="43" fontId="7" fillId="2" borderId="7" xfId="1" applyFont="1" applyFill="1" applyBorder="1" applyAlignment="1" applyProtection="1">
      <alignment vertical="top"/>
      <protection locked="0"/>
    </xf>
    <xf numFmtId="43" fontId="10" fillId="4" borderId="7" xfId="1" applyFont="1" applyFill="1" applyBorder="1" applyAlignment="1" applyProtection="1">
      <alignment vertical="top"/>
      <protection locked="0"/>
    </xf>
    <xf numFmtId="43" fontId="10" fillId="0" borderId="7" xfId="1" applyFont="1" applyFill="1" applyBorder="1" applyAlignment="1" applyProtection="1">
      <alignment horizontal="center" vertical="top"/>
      <protection locked="0"/>
    </xf>
    <xf numFmtId="43" fontId="10" fillId="5" borderId="7" xfId="1" applyFont="1" applyFill="1" applyBorder="1" applyAlignment="1" applyProtection="1">
      <alignment horizontal="center" vertical="top"/>
      <protection locked="0"/>
    </xf>
    <xf numFmtId="43" fontId="10" fillId="0" borderId="8" xfId="1" applyFont="1" applyFill="1" applyBorder="1" applyAlignment="1" applyProtection="1">
      <alignment vertical="top"/>
      <protection locked="0"/>
    </xf>
    <xf numFmtId="43" fontId="10" fillId="0" borderId="12" xfId="1" applyFont="1" applyFill="1" applyBorder="1" applyAlignment="1" applyProtection="1">
      <alignment vertical="top"/>
      <protection locked="0"/>
    </xf>
    <xf numFmtId="43" fontId="10" fillId="4" borderId="7" xfId="1" applyFont="1" applyFill="1" applyBorder="1" applyAlignment="1" applyProtection="1">
      <alignment horizontal="center" vertical="top"/>
      <protection locked="0"/>
    </xf>
    <xf numFmtId="43" fontId="7" fillId="2" borderId="8" xfId="1" applyFont="1" applyFill="1" applyBorder="1" applyAlignment="1" applyProtection="1">
      <alignment vertical="top"/>
      <protection locked="0"/>
    </xf>
    <xf numFmtId="43" fontId="3" fillId="0" borderId="0" xfId="1" applyFont="1" applyAlignment="1">
      <alignment vertical="top"/>
    </xf>
    <xf numFmtId="43" fontId="10" fillId="8" borderId="7" xfId="1" applyFont="1" applyFill="1" applyBorder="1" applyAlignment="1" applyProtection="1">
      <alignment horizontal="center" vertical="top"/>
      <protection locked="0"/>
    </xf>
    <xf numFmtId="43" fontId="3" fillId="8" borderId="0" xfId="1" applyFont="1" applyFill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43" fontId="4" fillId="0" borderId="0" xfId="3" applyFont="1" applyAlignment="1">
      <alignment vertical="top"/>
    </xf>
    <xf numFmtId="43" fontId="3" fillId="0" borderId="0" xfId="3" applyFont="1" applyAlignment="1">
      <alignment vertical="top"/>
    </xf>
    <xf numFmtId="43" fontId="3" fillId="0" borderId="0" xfId="3" applyFont="1" applyAlignment="1">
      <alignment horizontal="center" vertical="top"/>
    </xf>
    <xf numFmtId="43" fontId="4" fillId="0" borderId="6" xfId="3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43" fontId="3" fillId="0" borderId="1" xfId="3" applyFont="1" applyFill="1" applyBorder="1" applyAlignment="1">
      <alignment vertical="top"/>
    </xf>
    <xf numFmtId="43" fontId="3" fillId="0" borderId="10" xfId="3" applyFont="1" applyFill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43" fontId="3" fillId="0" borderId="5" xfId="3" applyFont="1" applyFill="1" applyBorder="1" applyAlignment="1">
      <alignment vertical="top"/>
    </xf>
    <xf numFmtId="0" fontId="3" fillId="0" borderId="16" xfId="0" applyFont="1" applyBorder="1" applyAlignment="1">
      <alignment vertical="top" wrapText="1"/>
    </xf>
    <xf numFmtId="43" fontId="3" fillId="0" borderId="17" xfId="3" applyFont="1" applyFill="1" applyBorder="1" applyAlignment="1">
      <alignment vertical="top"/>
    </xf>
    <xf numFmtId="43" fontId="3" fillId="0" borderId="18" xfId="3" applyFont="1" applyFill="1" applyBorder="1" applyAlignment="1">
      <alignment horizontal="center" vertical="top"/>
    </xf>
    <xf numFmtId="43" fontId="3" fillId="0" borderId="19" xfId="3" applyFont="1" applyFill="1" applyBorder="1" applyAlignment="1">
      <alignment vertical="top"/>
    </xf>
    <xf numFmtId="43" fontId="3" fillId="0" borderId="5" xfId="3" applyFont="1" applyBorder="1" applyAlignment="1">
      <alignment vertical="top"/>
    </xf>
    <xf numFmtId="43" fontId="3" fillId="0" borderId="20" xfId="3" applyFont="1" applyBorder="1" applyAlignment="1">
      <alignment vertical="top"/>
    </xf>
    <xf numFmtId="0" fontId="10" fillId="0" borderId="6" xfId="0" applyFont="1" applyBorder="1" applyAlignment="1">
      <alignment horizontal="left" vertical="top" wrapText="1"/>
    </xf>
    <xf numFmtId="188" fontId="10" fillId="0" borderId="4" xfId="0" applyNumberFormat="1" applyFont="1" applyBorder="1" applyAlignment="1">
      <alignment horizontal="center" vertical="top"/>
    </xf>
    <xf numFmtId="43" fontId="12" fillId="0" borderId="6" xfId="1" applyFont="1" applyBorder="1" applyAlignment="1">
      <alignment horizontal="left" vertical="top" wrapText="1"/>
    </xf>
    <xf numFmtId="43" fontId="11" fillId="0" borderId="6" xfId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 wrapText="1"/>
    </xf>
    <xf numFmtId="49" fontId="7" fillId="4" borderId="10" xfId="2" applyNumberFormat="1" applyFont="1" applyFill="1" applyBorder="1" applyProtection="1">
      <protection locked="0"/>
    </xf>
    <xf numFmtId="43" fontId="7" fillId="4" borderId="10" xfId="1" applyFont="1" applyFill="1" applyBorder="1"/>
    <xf numFmtId="49" fontId="7" fillId="4" borderId="7" xfId="2" applyNumberFormat="1" applyFont="1" applyFill="1" applyBorder="1" applyProtection="1">
      <protection locked="0"/>
    </xf>
    <xf numFmtId="43" fontId="7" fillId="4" borderId="7" xfId="1" applyFont="1" applyFill="1" applyBorder="1"/>
    <xf numFmtId="0" fontId="4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43" fontId="3" fillId="0" borderId="0" xfId="9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3" fontId="4" fillId="0" borderId="6" xfId="9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top"/>
    </xf>
    <xf numFmtId="43" fontId="3" fillId="0" borderId="6" xfId="9" applyFont="1" applyBorder="1" applyAlignment="1">
      <alignment vertical="top"/>
    </xf>
    <xf numFmtId="49" fontId="3" fillId="0" borderId="6" xfId="0" applyNumberFormat="1" applyFont="1" applyBorder="1" applyAlignment="1">
      <alignment horizontal="center" vertical="top"/>
    </xf>
    <xf numFmtId="43" fontId="16" fillId="0" borderId="14" xfId="1" applyFont="1" applyFill="1" applyBorder="1" applyAlignment="1">
      <alignment horizontal="center" vertical="center" wrapText="1"/>
    </xf>
    <xf numFmtId="188" fontId="16" fillId="0" borderId="2" xfId="0" applyNumberFormat="1" applyFont="1" applyBorder="1" applyAlignment="1">
      <alignment horizontal="center" vertical="center" wrapText="1"/>
    </xf>
    <xf numFmtId="43" fontId="10" fillId="4" borderId="7" xfId="1" applyFont="1" applyFill="1" applyBorder="1"/>
    <xf numFmtId="49" fontId="10" fillId="9" borderId="7" xfId="2" applyNumberFormat="1" applyFont="1" applyFill="1" applyBorder="1" applyProtection="1">
      <protection locked="0"/>
    </xf>
    <xf numFmtId="43" fontId="10" fillId="9" borderId="7" xfId="1" applyFont="1" applyFill="1" applyBorder="1"/>
    <xf numFmtId="49" fontId="10" fillId="8" borderId="7" xfId="2" applyNumberFormat="1" applyFont="1" applyFill="1" applyBorder="1" applyAlignment="1" applyProtection="1">
      <alignment horizontal="center"/>
      <protection locked="0"/>
    </xf>
    <xf numFmtId="43" fontId="10" fillId="8" borderId="7" xfId="1" applyFont="1" applyFill="1" applyBorder="1"/>
    <xf numFmtId="43" fontId="10" fillId="4" borderId="7" xfId="1" applyFont="1" applyFill="1" applyBorder="1" applyProtection="1">
      <protection locked="0"/>
    </xf>
    <xf numFmtId="49" fontId="7" fillId="4" borderId="8" xfId="2" applyNumberFormat="1" applyFont="1" applyFill="1" applyBorder="1" applyProtection="1">
      <protection locked="0"/>
    </xf>
    <xf numFmtId="43" fontId="10" fillId="4" borderId="8" xfId="1" applyFont="1" applyFill="1" applyBorder="1"/>
    <xf numFmtId="43" fontId="7" fillId="4" borderId="8" xfId="1" applyFont="1" applyFill="1" applyBorder="1" applyProtection="1">
      <protection locked="0"/>
    </xf>
    <xf numFmtId="43" fontId="10" fillId="4" borderId="7" xfId="1" applyFont="1" applyFill="1" applyBorder="1" applyAlignment="1">
      <alignment wrapText="1"/>
    </xf>
    <xf numFmtId="43" fontId="10" fillId="4" borderId="8" xfId="1" applyFont="1" applyFill="1" applyBorder="1" applyAlignment="1">
      <alignment wrapText="1"/>
    </xf>
    <xf numFmtId="43" fontId="7" fillId="4" borderId="7" xfId="1" applyFont="1" applyFill="1" applyBorder="1" applyAlignment="1">
      <alignment wrapText="1"/>
    </xf>
    <xf numFmtId="43" fontId="10" fillId="8" borderId="7" xfId="1" applyFont="1" applyFill="1" applyBorder="1" applyAlignment="1">
      <alignment wrapText="1"/>
    </xf>
    <xf numFmtId="0" fontId="3" fillId="0" borderId="14" xfId="0" applyFont="1" applyBorder="1" applyAlignment="1">
      <alignment vertical="top" wrapText="1"/>
    </xf>
    <xf numFmtId="43" fontId="3" fillId="0" borderId="22" xfId="1" applyFont="1" applyFill="1" applyBorder="1" applyAlignment="1">
      <alignment vertical="top"/>
    </xf>
    <xf numFmtId="43" fontId="3" fillId="0" borderId="23" xfId="3" applyFont="1" applyFill="1" applyBorder="1" applyAlignment="1">
      <alignment horizontal="center" vertical="top"/>
    </xf>
    <xf numFmtId="43" fontId="3" fillId="0" borderId="15" xfId="1" applyFont="1" applyFill="1" applyBorder="1" applyAlignment="1">
      <alignment vertical="top"/>
    </xf>
    <xf numFmtId="43" fontId="3" fillId="0" borderId="1" xfId="1" applyFont="1" applyFill="1" applyBorder="1" applyAlignment="1">
      <alignment vertical="top"/>
    </xf>
    <xf numFmtId="0" fontId="3" fillId="0" borderId="21" xfId="0" applyFont="1" applyBorder="1" applyAlignment="1">
      <alignment horizontal="left" vertical="top" wrapText="1"/>
    </xf>
    <xf numFmtId="43" fontId="3" fillId="0" borderId="24" xfId="1" applyFont="1" applyFill="1" applyBorder="1" applyAlignment="1">
      <alignment horizontal="left" vertical="top"/>
    </xf>
    <xf numFmtId="187" fontId="3" fillId="0" borderId="25" xfId="1" applyNumberFormat="1" applyFont="1" applyFill="1" applyBorder="1" applyAlignment="1">
      <alignment horizontal="center" vertical="top"/>
    </xf>
    <xf numFmtId="43" fontId="3" fillId="0" borderId="26" xfId="1" applyFont="1" applyBorder="1" applyAlignment="1">
      <alignment horizontal="center" vertical="top"/>
    </xf>
    <xf numFmtId="43" fontId="3" fillId="0" borderId="10" xfId="1" applyFont="1" applyBorder="1" applyAlignment="1">
      <alignment horizontal="center" vertical="top"/>
    </xf>
    <xf numFmtId="43" fontId="3" fillId="0" borderId="10" xfId="1" applyFont="1" applyFill="1" applyBorder="1" applyAlignment="1">
      <alignment horizontal="center" vertical="top"/>
    </xf>
    <xf numFmtId="43" fontId="3" fillId="0" borderId="10" xfId="1" applyFont="1" applyFill="1" applyBorder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3" fontId="11" fillId="0" borderId="15" xfId="0" applyNumberFormat="1" applyFont="1" applyBorder="1" applyAlignment="1">
      <alignment horizontal="center" vertical="center" wrapText="1"/>
    </xf>
    <xf numFmtId="43" fontId="11" fillId="0" borderId="27" xfId="0" applyNumberFormat="1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3" fontId="11" fillId="0" borderId="11" xfId="1" applyFont="1" applyBorder="1" applyAlignment="1">
      <alignment horizontal="left" vertical="top" wrapText="1"/>
    </xf>
    <xf numFmtId="43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6" xfId="4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43" fontId="4" fillId="0" borderId="6" xfId="3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3" fontId="10" fillId="0" borderId="2" xfId="1" applyFont="1" applyFill="1" applyBorder="1" applyAlignment="1" applyProtection="1">
      <alignment horizontal="center" vertical="center"/>
      <protection locked="0"/>
    </xf>
    <xf numFmtId="43" fontId="10" fillId="0" borderId="3" xfId="1" applyFont="1" applyFill="1" applyBorder="1" applyAlignment="1" applyProtection="1">
      <alignment horizontal="center" vertical="center"/>
      <protection locked="0"/>
    </xf>
    <xf numFmtId="43" fontId="10" fillId="0" borderId="4" xfId="1" applyFont="1" applyFill="1" applyBorder="1" applyAlignment="1" applyProtection="1">
      <alignment horizontal="center" vertical="center"/>
      <protection locked="0"/>
    </xf>
    <xf numFmtId="43" fontId="10" fillId="0" borderId="1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3" fontId="7" fillId="0" borderId="1" xfId="1" applyFont="1" applyFill="1" applyBorder="1" applyAlignment="1" applyProtection="1">
      <alignment horizontal="center" vertical="center" wrapText="1"/>
      <protection locked="0"/>
    </xf>
    <xf numFmtId="43" fontId="7" fillId="0" borderId="5" xfId="1" applyFont="1" applyFill="1" applyBorder="1" applyAlignment="1" applyProtection="1">
      <alignment horizontal="center" vertical="center" wrapText="1"/>
      <protection locked="0"/>
    </xf>
  </cellXfs>
  <cellStyles count="10">
    <cellStyle name="Normal 11" xfId="4" xr:uid="{00000000-0005-0000-0000-000000000000}"/>
    <cellStyle name="Normal 2" xfId="8" xr:uid="{00000000-0005-0000-0000-000001000000}"/>
    <cellStyle name="เครื่องหมายจุลภาค 2" xfId="6" xr:uid="{00000000-0005-0000-0000-000003000000}"/>
    <cellStyle name="จุลภาค" xfId="1" builtinId="3"/>
    <cellStyle name="จุลภาค 2" xfId="3" xr:uid="{00000000-0005-0000-0000-000004000000}"/>
    <cellStyle name="จุลภาค 3" xfId="9" xr:uid="{00000000-0005-0000-0000-000005000000}"/>
    <cellStyle name="ปกติ" xfId="0" builtinId="0"/>
    <cellStyle name="ปกติ 10 2" xfId="5" xr:uid="{00000000-0005-0000-0000-000007000000}"/>
    <cellStyle name="ปกติ 2" xfId="7" xr:uid="{00000000-0005-0000-0000-000008000000}"/>
    <cellStyle name="ปกติ_แผนการเบิกจ่าย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k%20D%20&#3592;&#3636;&#3605;&#3619;&#3620;&#3604;&#3637;\&#3648;&#3591;&#3636;&#3609;&#3609;&#3629;&#3585;&#3591;&#3610;&#3611;&#3619;&#3632;&#3617;&#3634;&#3603;\00789%20&#3626;&#3585;&#3626;&#3623;%202564\&#3650;&#3629;&#3609;&#3586;&#3634;&#3618;&#3610;&#3636;&#3621;%202564\&#3650;&#3629;&#3609;&#3591;&#3623;&#3604;&#3607;&#3637;&#3656;%201%20&#3588;&#3619;&#3633;&#3657;&#3591;&#3607;&#3637;&#3656;%201\&#3648;&#3623;&#3637;&#3618;&#3609;&#3650;&#3629;&#3609;&#3648;&#3591;&#3636;&#3609;%20&#3626;&#3585;&#3626;&#3623;.%20&#3591;&#3623;&#3604;%201\10&#3619;&#3634;&#3618;&#3621;&#3632;&#3648;&#3629;&#3637;&#3618;&#3604;&#3650;&#3588;&#3619;&#3591;&#3585;&#3634;&#3619;&#3586;&#3629;&#3591;%20&#3626;&#3629;&#3626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อส. ภาพรวม64"/>
      <sheetName val="สรุป สอส."/>
      <sheetName val="จ้างเหมาฯ สอส."/>
      <sheetName val="โอนงวด1"/>
      <sheetName val="1.1"/>
      <sheetName val="1.2"/>
      <sheetName val="2.1"/>
      <sheetName val="2.2"/>
      <sheetName val="3.1"/>
      <sheetName val="3.2"/>
      <sheetName val="4.1"/>
      <sheetName val="5.1"/>
      <sheetName val="6.1"/>
      <sheetName val="6.2"/>
      <sheetName val="7.1"/>
      <sheetName val="7.2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รวมทุก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zoomScale="80" zoomScaleNormal="80" workbookViewId="0">
      <pane ySplit="4" topLeftCell="A5" activePane="bottomLeft" state="frozenSplit"/>
      <selection pane="bottomLeft" activeCell="E64" sqref="E64"/>
    </sheetView>
  </sheetViews>
  <sheetFormatPr defaultColWidth="26.125" defaultRowHeight="19.5" x14ac:dyDescent="0.2"/>
  <cols>
    <col min="1" max="1" width="35.25" style="49" customWidth="1"/>
    <col min="2" max="7" width="27.625" style="50" customWidth="1"/>
    <col min="8" max="16384" width="26.125" style="49"/>
  </cols>
  <sheetData>
    <row r="1" spans="1:8" s="46" customFormat="1" ht="23.25" x14ac:dyDescent="0.2">
      <c r="A1" s="43" t="s">
        <v>82</v>
      </c>
      <c r="B1" s="44"/>
      <c r="C1" s="44"/>
      <c r="D1" s="44"/>
      <c r="E1" s="44"/>
      <c r="F1" s="44"/>
      <c r="G1" s="44"/>
      <c r="H1" s="45"/>
    </row>
    <row r="2" spans="1:8" s="46" customFormat="1" ht="23.25" x14ac:dyDescent="0.2">
      <c r="A2" s="47" t="s">
        <v>70</v>
      </c>
      <c r="B2" s="48"/>
      <c r="C2" s="48"/>
      <c r="D2" s="48"/>
      <c r="E2" s="48"/>
      <c r="F2" s="48"/>
      <c r="G2" s="48"/>
      <c r="H2" s="45"/>
    </row>
    <row r="3" spans="1:8" s="65" customFormat="1" ht="93.75" x14ac:dyDescent="0.2">
      <c r="A3" s="62" t="s">
        <v>71</v>
      </c>
      <c r="B3" s="63" t="s">
        <v>113</v>
      </c>
      <c r="C3" s="121" t="s">
        <v>112</v>
      </c>
      <c r="D3" s="121" t="s">
        <v>87</v>
      </c>
      <c r="E3" s="122" t="s">
        <v>85</v>
      </c>
      <c r="F3" s="64" t="s">
        <v>114</v>
      </c>
      <c r="G3" s="64" t="s">
        <v>72</v>
      </c>
    </row>
    <row r="4" spans="1:8" s="5" customFormat="1" ht="21" x14ac:dyDescent="0.2">
      <c r="A4" s="66" t="s">
        <v>10</v>
      </c>
      <c r="B4" s="66">
        <f t="shared" ref="B4:F4" si="0">+B5+B10+B55+B58+B59</f>
        <v>807300</v>
      </c>
      <c r="C4" s="66">
        <f t="shared" ref="C4:D4" si="1">+C5+C10+C55+C58+C59</f>
        <v>1175300</v>
      </c>
      <c r="D4" s="66">
        <f t="shared" si="1"/>
        <v>1630000</v>
      </c>
      <c r="E4" s="66">
        <f t="shared" si="0"/>
        <v>820000</v>
      </c>
      <c r="F4" s="66">
        <f t="shared" si="0"/>
        <v>505000</v>
      </c>
      <c r="G4" s="66">
        <f>+G5+G10+G55+G58+G59</f>
        <v>4937600</v>
      </c>
    </row>
    <row r="5" spans="1:8" s="5" customFormat="1" ht="21" hidden="1" x14ac:dyDescent="0.2">
      <c r="A5" s="67" t="s">
        <v>11</v>
      </c>
      <c r="B5" s="67">
        <f t="shared" ref="B5:F5" si="2">SUM(B6:B9)</f>
        <v>0</v>
      </c>
      <c r="C5" s="67">
        <f t="shared" ref="C5:D5" si="3">SUM(C6:C9)</f>
        <v>0</v>
      </c>
      <c r="D5" s="67">
        <f t="shared" si="3"/>
        <v>0</v>
      </c>
      <c r="E5" s="67">
        <f t="shared" si="2"/>
        <v>0</v>
      </c>
      <c r="F5" s="67">
        <f t="shared" si="2"/>
        <v>0</v>
      </c>
      <c r="G5" s="67">
        <f t="shared" ref="G5" si="4">SUM(G6:G9)</f>
        <v>0</v>
      </c>
    </row>
    <row r="6" spans="1:8" s="5" customFormat="1" ht="21" hidden="1" x14ac:dyDescent="0.2">
      <c r="A6" s="68" t="s">
        <v>12</v>
      </c>
      <c r="B6" s="68">
        <v>0</v>
      </c>
      <c r="C6" s="68">
        <v>0</v>
      </c>
      <c r="D6" s="68">
        <v>0</v>
      </c>
      <c r="E6" s="68">
        <v>0</v>
      </c>
      <c r="F6" s="68">
        <v>0</v>
      </c>
      <c r="G6" s="68">
        <f>SUM(B6:F6)</f>
        <v>0</v>
      </c>
    </row>
    <row r="7" spans="1:8" s="5" customFormat="1" ht="21" hidden="1" x14ac:dyDescent="0.2">
      <c r="A7" s="68" t="s">
        <v>13</v>
      </c>
      <c r="B7" s="68">
        <v>0</v>
      </c>
      <c r="C7" s="68">
        <v>0</v>
      </c>
      <c r="D7" s="68">
        <v>0</v>
      </c>
      <c r="E7" s="68">
        <v>0</v>
      </c>
      <c r="F7" s="68">
        <v>0</v>
      </c>
      <c r="G7" s="68">
        <f>SUM(B7:F7)</f>
        <v>0</v>
      </c>
    </row>
    <row r="8" spans="1:8" s="5" customFormat="1" ht="21" hidden="1" x14ac:dyDescent="0.2">
      <c r="A8" s="68" t="s">
        <v>14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f>SUM(B8:F8)</f>
        <v>0</v>
      </c>
    </row>
    <row r="9" spans="1:8" s="5" customFormat="1" ht="21" hidden="1" x14ac:dyDescent="0.2">
      <c r="A9" s="68" t="s">
        <v>15</v>
      </c>
      <c r="B9" s="68">
        <v>0</v>
      </c>
      <c r="C9" s="68">
        <v>0</v>
      </c>
      <c r="D9" s="68">
        <v>0</v>
      </c>
      <c r="E9" s="68">
        <v>0</v>
      </c>
      <c r="F9" s="68">
        <v>0</v>
      </c>
      <c r="G9" s="68">
        <f>SUM(B9:F9)</f>
        <v>0</v>
      </c>
    </row>
    <row r="10" spans="1:8" s="5" customFormat="1" ht="21" x14ac:dyDescent="0.2">
      <c r="A10" s="69" t="s">
        <v>16</v>
      </c>
      <c r="B10" s="69">
        <f t="shared" ref="B10:F10" si="5">+B11+B49</f>
        <v>559060</v>
      </c>
      <c r="C10" s="69">
        <f t="shared" ref="C10:D10" si="6">+C11+C49</f>
        <v>982700</v>
      </c>
      <c r="D10" s="69">
        <f t="shared" si="6"/>
        <v>1630000</v>
      </c>
      <c r="E10" s="69">
        <f t="shared" si="5"/>
        <v>820000</v>
      </c>
      <c r="F10" s="69">
        <f t="shared" si="5"/>
        <v>505000</v>
      </c>
      <c r="G10" s="69">
        <f t="shared" ref="G10" si="7">+G11+G49</f>
        <v>4496760</v>
      </c>
    </row>
    <row r="11" spans="1:8" s="5" customFormat="1" ht="21" hidden="1" x14ac:dyDescent="0.2">
      <c r="A11" s="70" t="s">
        <v>17</v>
      </c>
      <c r="B11" s="70">
        <f t="shared" ref="B11:F11" si="8">+B12+B21+B34</f>
        <v>559060</v>
      </c>
      <c r="C11" s="70">
        <f t="shared" ref="C11:D11" si="9">+C12+C21+C34</f>
        <v>982700</v>
      </c>
      <c r="D11" s="70">
        <f t="shared" si="9"/>
        <v>1630000</v>
      </c>
      <c r="E11" s="70">
        <f t="shared" si="8"/>
        <v>820000</v>
      </c>
      <c r="F11" s="70">
        <f t="shared" si="8"/>
        <v>485000</v>
      </c>
      <c r="G11" s="70">
        <f t="shared" ref="G11" si="10">+G12+G21+G34</f>
        <v>4476760</v>
      </c>
    </row>
    <row r="12" spans="1:8" s="5" customFormat="1" ht="21" hidden="1" x14ac:dyDescent="0.2">
      <c r="A12" s="71" t="s">
        <v>18</v>
      </c>
      <c r="B12" s="72">
        <f t="shared" ref="B12:F12" si="11">SUM(B13:B20)</f>
        <v>0</v>
      </c>
      <c r="C12" s="72">
        <f t="shared" si="11"/>
        <v>0</v>
      </c>
      <c r="D12" s="72">
        <f t="shared" si="11"/>
        <v>0</v>
      </c>
      <c r="E12" s="72">
        <f t="shared" si="11"/>
        <v>0</v>
      </c>
      <c r="F12" s="72">
        <f t="shared" si="11"/>
        <v>0</v>
      </c>
      <c r="G12" s="72">
        <f t="shared" ref="G12" si="12">SUM(G13:G20)</f>
        <v>0</v>
      </c>
    </row>
    <row r="13" spans="1:8" s="5" customFormat="1" ht="21" hidden="1" x14ac:dyDescent="0.2">
      <c r="A13" s="68" t="s">
        <v>19</v>
      </c>
      <c r="B13" s="68">
        <v>0</v>
      </c>
      <c r="C13" s="68">
        <v>0</v>
      </c>
      <c r="D13" s="68">
        <v>0</v>
      </c>
      <c r="E13" s="68">
        <v>0</v>
      </c>
      <c r="F13" s="68">
        <v>0</v>
      </c>
      <c r="G13" s="68">
        <f t="shared" ref="G13:G20" si="13">SUM(B13:F13)</f>
        <v>0</v>
      </c>
    </row>
    <row r="14" spans="1:8" s="5" customFormat="1" ht="21" hidden="1" x14ac:dyDescent="0.2">
      <c r="A14" s="68" t="s">
        <v>20</v>
      </c>
      <c r="B14" s="68">
        <v>0</v>
      </c>
      <c r="C14" s="68">
        <v>0</v>
      </c>
      <c r="D14" s="68">
        <v>0</v>
      </c>
      <c r="E14" s="68">
        <v>0</v>
      </c>
      <c r="F14" s="68">
        <v>0</v>
      </c>
      <c r="G14" s="68">
        <f t="shared" si="13"/>
        <v>0</v>
      </c>
    </row>
    <row r="15" spans="1:8" s="5" customFormat="1" ht="21" hidden="1" x14ac:dyDescent="0.2">
      <c r="A15" s="68" t="s">
        <v>21</v>
      </c>
      <c r="B15" s="68">
        <v>0</v>
      </c>
      <c r="C15" s="68">
        <v>0</v>
      </c>
      <c r="D15" s="68">
        <v>0</v>
      </c>
      <c r="E15" s="68">
        <v>0</v>
      </c>
      <c r="F15" s="68">
        <v>0</v>
      </c>
      <c r="G15" s="68">
        <f t="shared" si="13"/>
        <v>0</v>
      </c>
    </row>
    <row r="16" spans="1:8" s="5" customFormat="1" ht="21" hidden="1" x14ac:dyDescent="0.2">
      <c r="A16" s="68" t="s">
        <v>22</v>
      </c>
      <c r="B16" s="68">
        <v>0</v>
      </c>
      <c r="C16" s="68">
        <v>0</v>
      </c>
      <c r="D16" s="68">
        <v>0</v>
      </c>
      <c r="E16" s="68">
        <v>0</v>
      </c>
      <c r="F16" s="68">
        <v>0</v>
      </c>
      <c r="G16" s="68">
        <f t="shared" si="13"/>
        <v>0</v>
      </c>
    </row>
    <row r="17" spans="1:7" s="5" customFormat="1" ht="21" hidden="1" x14ac:dyDescent="0.2">
      <c r="A17" s="68" t="s">
        <v>23</v>
      </c>
      <c r="B17" s="68">
        <v>0</v>
      </c>
      <c r="C17" s="68">
        <v>0</v>
      </c>
      <c r="D17" s="68">
        <v>0</v>
      </c>
      <c r="E17" s="68">
        <v>0</v>
      </c>
      <c r="F17" s="68">
        <v>0</v>
      </c>
      <c r="G17" s="68">
        <f t="shared" si="13"/>
        <v>0</v>
      </c>
    </row>
    <row r="18" spans="1:7" s="5" customFormat="1" ht="21" hidden="1" x14ac:dyDescent="0.2">
      <c r="A18" s="68" t="s">
        <v>24</v>
      </c>
      <c r="B18" s="68">
        <v>0</v>
      </c>
      <c r="C18" s="68">
        <v>0</v>
      </c>
      <c r="D18" s="68">
        <v>0</v>
      </c>
      <c r="E18" s="68">
        <v>0</v>
      </c>
      <c r="F18" s="68">
        <v>0</v>
      </c>
      <c r="G18" s="68">
        <f t="shared" si="13"/>
        <v>0</v>
      </c>
    </row>
    <row r="19" spans="1:7" s="5" customFormat="1" ht="21" hidden="1" x14ac:dyDescent="0.2">
      <c r="A19" s="68" t="s">
        <v>25</v>
      </c>
      <c r="B19" s="68">
        <v>0</v>
      </c>
      <c r="C19" s="68">
        <v>0</v>
      </c>
      <c r="D19" s="68">
        <v>0</v>
      </c>
      <c r="E19" s="68">
        <v>0</v>
      </c>
      <c r="F19" s="68">
        <v>0</v>
      </c>
      <c r="G19" s="68">
        <f t="shared" si="13"/>
        <v>0</v>
      </c>
    </row>
    <row r="20" spans="1:7" s="5" customFormat="1" ht="21" hidden="1" x14ac:dyDescent="0.2">
      <c r="A20" s="68" t="s">
        <v>26</v>
      </c>
      <c r="B20" s="68">
        <v>0</v>
      </c>
      <c r="C20" s="68">
        <v>0</v>
      </c>
      <c r="D20" s="68">
        <v>0</v>
      </c>
      <c r="E20" s="68">
        <v>0</v>
      </c>
      <c r="F20" s="68">
        <v>0</v>
      </c>
      <c r="G20" s="68">
        <f t="shared" si="13"/>
        <v>0</v>
      </c>
    </row>
    <row r="21" spans="1:7" s="5" customFormat="1" ht="21" x14ac:dyDescent="0.2">
      <c r="A21" s="78" t="s">
        <v>27</v>
      </c>
      <c r="B21" s="78">
        <f t="shared" ref="B21:G21" si="14">SUM(B22:B33)</f>
        <v>180000</v>
      </c>
      <c r="C21" s="78">
        <f t="shared" si="14"/>
        <v>47200</v>
      </c>
      <c r="D21" s="78">
        <f t="shared" si="14"/>
        <v>0</v>
      </c>
      <c r="E21" s="78">
        <f t="shared" si="14"/>
        <v>20000</v>
      </c>
      <c r="F21" s="78">
        <f t="shared" si="14"/>
        <v>60000</v>
      </c>
      <c r="G21" s="78">
        <f t="shared" si="14"/>
        <v>307200</v>
      </c>
    </row>
    <row r="22" spans="1:7" s="5" customFormat="1" ht="21" x14ac:dyDescent="0.2">
      <c r="A22" s="68" t="s">
        <v>28</v>
      </c>
      <c r="B22" s="68"/>
      <c r="C22" s="68">
        <v>47200</v>
      </c>
      <c r="D22" s="68"/>
      <c r="E22" s="68"/>
      <c r="F22" s="68"/>
      <c r="G22" s="68">
        <f t="shared" ref="G22:G33" si="15">SUM(B22:F22)</f>
        <v>47200</v>
      </c>
    </row>
    <row r="23" spans="1:7" s="5" customFormat="1" ht="21" hidden="1" x14ac:dyDescent="0.2">
      <c r="A23" s="68" t="s">
        <v>29</v>
      </c>
      <c r="B23" s="68"/>
      <c r="C23" s="68"/>
      <c r="D23" s="68"/>
      <c r="E23" s="68"/>
      <c r="F23" s="68"/>
      <c r="G23" s="68">
        <f t="shared" si="15"/>
        <v>0</v>
      </c>
    </row>
    <row r="24" spans="1:7" s="5" customFormat="1" ht="21" x14ac:dyDescent="0.2">
      <c r="A24" s="68" t="s">
        <v>30</v>
      </c>
      <c r="B24" s="68"/>
      <c r="C24" s="68"/>
      <c r="D24" s="68"/>
      <c r="E24" s="68">
        <v>20000</v>
      </c>
      <c r="F24" s="68">
        <v>60000</v>
      </c>
      <c r="G24" s="68">
        <f t="shared" si="15"/>
        <v>80000</v>
      </c>
    </row>
    <row r="25" spans="1:7" s="5" customFormat="1" ht="21" hidden="1" x14ac:dyDescent="0.2">
      <c r="A25" s="68" t="s">
        <v>31</v>
      </c>
      <c r="B25" s="68"/>
      <c r="C25" s="68"/>
      <c r="D25" s="68"/>
      <c r="E25" s="68"/>
      <c r="F25" s="68"/>
      <c r="G25" s="68">
        <f t="shared" si="15"/>
        <v>0</v>
      </c>
    </row>
    <row r="26" spans="1:7" s="5" customFormat="1" ht="21" hidden="1" x14ac:dyDescent="0.2">
      <c r="A26" s="68" t="s">
        <v>32</v>
      </c>
      <c r="B26" s="68"/>
      <c r="C26" s="68"/>
      <c r="D26" s="68"/>
      <c r="E26" s="68"/>
      <c r="F26" s="68"/>
      <c r="G26" s="68">
        <f t="shared" si="15"/>
        <v>0</v>
      </c>
    </row>
    <row r="27" spans="1:7" s="5" customFormat="1" ht="21" x14ac:dyDescent="0.2">
      <c r="A27" s="68" t="s">
        <v>33</v>
      </c>
      <c r="B27" s="68">
        <v>180000</v>
      </c>
      <c r="C27" s="68"/>
      <c r="D27" s="68">
        <v>0</v>
      </c>
      <c r="E27" s="68"/>
      <c r="F27" s="68"/>
      <c r="G27" s="68">
        <f t="shared" si="15"/>
        <v>180000</v>
      </c>
    </row>
    <row r="28" spans="1:7" s="5" customFormat="1" ht="21" hidden="1" x14ac:dyDescent="0.2">
      <c r="A28" s="68" t="s">
        <v>34</v>
      </c>
      <c r="B28" s="68"/>
      <c r="C28" s="68"/>
      <c r="D28" s="68"/>
      <c r="E28" s="68"/>
      <c r="F28" s="68"/>
      <c r="G28" s="68">
        <f t="shared" si="15"/>
        <v>0</v>
      </c>
    </row>
    <row r="29" spans="1:7" s="5" customFormat="1" ht="21" hidden="1" x14ac:dyDescent="0.2">
      <c r="A29" s="68" t="s">
        <v>35</v>
      </c>
      <c r="B29" s="68"/>
      <c r="C29" s="68"/>
      <c r="D29" s="68"/>
      <c r="E29" s="68"/>
      <c r="F29" s="68"/>
      <c r="G29" s="68">
        <f t="shared" si="15"/>
        <v>0</v>
      </c>
    </row>
    <row r="30" spans="1:7" s="5" customFormat="1" ht="21" hidden="1" x14ac:dyDescent="0.2">
      <c r="A30" s="68" t="s">
        <v>36</v>
      </c>
      <c r="B30" s="68"/>
      <c r="C30" s="68"/>
      <c r="D30" s="68"/>
      <c r="E30" s="68"/>
      <c r="F30" s="68"/>
      <c r="G30" s="68">
        <f t="shared" si="15"/>
        <v>0</v>
      </c>
    </row>
    <row r="31" spans="1:7" s="5" customFormat="1" ht="21" hidden="1" x14ac:dyDescent="0.2">
      <c r="A31" s="68" t="s">
        <v>37</v>
      </c>
      <c r="B31" s="68"/>
      <c r="C31" s="68"/>
      <c r="D31" s="68"/>
      <c r="E31" s="68"/>
      <c r="F31" s="68"/>
      <c r="G31" s="68">
        <f t="shared" si="15"/>
        <v>0</v>
      </c>
    </row>
    <row r="32" spans="1:7" s="5" customFormat="1" ht="21" hidden="1" x14ac:dyDescent="0.2">
      <c r="A32" s="68" t="s">
        <v>38</v>
      </c>
      <c r="B32" s="68"/>
      <c r="C32" s="68"/>
      <c r="D32" s="68"/>
      <c r="E32" s="68"/>
      <c r="F32" s="68"/>
      <c r="G32" s="68">
        <f t="shared" si="15"/>
        <v>0</v>
      </c>
    </row>
    <row r="33" spans="1:7" s="5" customFormat="1" ht="21" hidden="1" x14ac:dyDescent="0.2">
      <c r="A33" s="68" t="s">
        <v>39</v>
      </c>
      <c r="B33" s="68">
        <v>0</v>
      </c>
      <c r="C33" s="68">
        <v>0</v>
      </c>
      <c r="D33" s="68">
        <v>0</v>
      </c>
      <c r="E33" s="68">
        <v>0</v>
      </c>
      <c r="F33" s="68">
        <v>0</v>
      </c>
      <c r="G33" s="68">
        <f t="shared" si="15"/>
        <v>0</v>
      </c>
    </row>
    <row r="34" spans="1:7" s="5" customFormat="1" ht="21" x14ac:dyDescent="0.2">
      <c r="A34" s="78" t="s">
        <v>40</v>
      </c>
      <c r="B34" s="78">
        <f t="shared" ref="B34:G34" si="16">SUM(B35:B48)</f>
        <v>379060</v>
      </c>
      <c r="C34" s="78">
        <f t="shared" si="16"/>
        <v>935500</v>
      </c>
      <c r="D34" s="78">
        <f t="shared" si="16"/>
        <v>1630000</v>
      </c>
      <c r="E34" s="78">
        <f t="shared" si="16"/>
        <v>800000</v>
      </c>
      <c r="F34" s="78">
        <f t="shared" si="16"/>
        <v>425000</v>
      </c>
      <c r="G34" s="78">
        <f t="shared" si="16"/>
        <v>4169560</v>
      </c>
    </row>
    <row r="35" spans="1:7" s="5" customFormat="1" ht="21" x14ac:dyDescent="0.2">
      <c r="A35" s="68" t="s">
        <v>41</v>
      </c>
      <c r="B35" s="68"/>
      <c r="C35" s="68"/>
      <c r="D35" s="68"/>
      <c r="E35" s="68">
        <v>2000</v>
      </c>
      <c r="F35" s="68"/>
      <c r="G35" s="68">
        <f t="shared" ref="G35:G48" si="17">SUM(B35:F35)</f>
        <v>2000</v>
      </c>
    </row>
    <row r="36" spans="1:7" s="5" customFormat="1" ht="21" hidden="1" x14ac:dyDescent="0.2">
      <c r="A36" s="68" t="s">
        <v>42</v>
      </c>
      <c r="B36" s="68"/>
      <c r="C36" s="68"/>
      <c r="D36" s="68"/>
      <c r="E36" s="68"/>
      <c r="F36" s="68"/>
      <c r="G36" s="68">
        <f t="shared" si="17"/>
        <v>0</v>
      </c>
    </row>
    <row r="37" spans="1:7" s="5" customFormat="1" ht="21" hidden="1" x14ac:dyDescent="0.2">
      <c r="A37" s="68" t="s">
        <v>43</v>
      </c>
      <c r="B37" s="68"/>
      <c r="C37" s="68"/>
      <c r="D37" s="68"/>
      <c r="E37" s="68"/>
      <c r="F37" s="68"/>
      <c r="G37" s="68">
        <f t="shared" si="17"/>
        <v>0</v>
      </c>
    </row>
    <row r="38" spans="1:7" s="5" customFormat="1" ht="21" hidden="1" x14ac:dyDescent="0.2">
      <c r="A38" s="68" t="s">
        <v>44</v>
      </c>
      <c r="B38" s="68"/>
      <c r="C38" s="68"/>
      <c r="D38" s="68"/>
      <c r="E38" s="68"/>
      <c r="F38" s="68"/>
      <c r="G38" s="68">
        <f t="shared" si="17"/>
        <v>0</v>
      </c>
    </row>
    <row r="39" spans="1:7" s="5" customFormat="1" ht="21" hidden="1" x14ac:dyDescent="0.2">
      <c r="A39" s="68" t="s">
        <v>45</v>
      </c>
      <c r="B39" s="68"/>
      <c r="C39" s="68"/>
      <c r="D39" s="68"/>
      <c r="E39" s="68"/>
      <c r="F39" s="68"/>
      <c r="G39" s="68">
        <f t="shared" si="17"/>
        <v>0</v>
      </c>
    </row>
    <row r="40" spans="1:7" s="5" customFormat="1" ht="21" hidden="1" x14ac:dyDescent="0.2">
      <c r="A40" s="68" t="s">
        <v>46</v>
      </c>
      <c r="B40" s="68"/>
      <c r="C40" s="68"/>
      <c r="D40" s="68"/>
      <c r="E40" s="68"/>
      <c r="F40" s="68"/>
      <c r="G40" s="68">
        <f t="shared" si="17"/>
        <v>0</v>
      </c>
    </row>
    <row r="41" spans="1:7" s="5" customFormat="1" ht="21" hidden="1" x14ac:dyDescent="0.2">
      <c r="A41" s="68" t="s">
        <v>47</v>
      </c>
      <c r="B41" s="68"/>
      <c r="C41" s="68"/>
      <c r="D41" s="68"/>
      <c r="E41" s="68"/>
      <c r="F41" s="68"/>
      <c r="G41" s="68">
        <f t="shared" si="17"/>
        <v>0</v>
      </c>
    </row>
    <row r="42" spans="1:7" s="5" customFormat="1" ht="21" x14ac:dyDescent="0.2">
      <c r="A42" s="68" t="s">
        <v>48</v>
      </c>
      <c r="B42" s="68">
        <v>379060</v>
      </c>
      <c r="C42" s="68">
        <v>935500</v>
      </c>
      <c r="D42" s="68">
        <v>1630000</v>
      </c>
      <c r="E42" s="68">
        <v>770000</v>
      </c>
      <c r="F42" s="68">
        <v>425000</v>
      </c>
      <c r="G42" s="68">
        <f t="shared" si="17"/>
        <v>4139560</v>
      </c>
    </row>
    <row r="43" spans="1:7" s="5" customFormat="1" ht="21" hidden="1" x14ac:dyDescent="0.2">
      <c r="A43" s="68" t="s">
        <v>49</v>
      </c>
      <c r="B43" s="68"/>
      <c r="C43" s="68"/>
      <c r="D43" s="68"/>
      <c r="E43" s="68"/>
      <c r="F43" s="68"/>
      <c r="G43" s="68">
        <f t="shared" si="17"/>
        <v>0</v>
      </c>
    </row>
    <row r="44" spans="1:7" s="5" customFormat="1" ht="21" x14ac:dyDescent="0.2">
      <c r="A44" s="68" t="s">
        <v>50</v>
      </c>
      <c r="B44" s="68"/>
      <c r="C44" s="68"/>
      <c r="D44" s="68"/>
      <c r="E44" s="68">
        <v>28000</v>
      </c>
      <c r="F44" s="68"/>
      <c r="G44" s="68">
        <f t="shared" si="17"/>
        <v>28000</v>
      </c>
    </row>
    <row r="45" spans="1:7" s="5" customFormat="1" ht="21" hidden="1" x14ac:dyDescent="0.2">
      <c r="A45" s="68" t="s">
        <v>51</v>
      </c>
      <c r="B45" s="68"/>
      <c r="C45" s="68"/>
      <c r="D45" s="68"/>
      <c r="E45" s="68"/>
      <c r="F45" s="68"/>
      <c r="G45" s="68">
        <f t="shared" si="17"/>
        <v>0</v>
      </c>
    </row>
    <row r="46" spans="1:7" s="5" customFormat="1" ht="21" hidden="1" x14ac:dyDescent="0.2">
      <c r="A46" s="68" t="s">
        <v>52</v>
      </c>
      <c r="B46" s="68"/>
      <c r="C46" s="68"/>
      <c r="D46" s="68"/>
      <c r="E46" s="68"/>
      <c r="F46" s="68"/>
      <c r="G46" s="68">
        <f t="shared" si="17"/>
        <v>0</v>
      </c>
    </row>
    <row r="47" spans="1:7" s="5" customFormat="1" ht="21" hidden="1" x14ac:dyDescent="0.2">
      <c r="A47" s="68" t="s">
        <v>53</v>
      </c>
      <c r="B47" s="68"/>
      <c r="C47" s="68"/>
      <c r="D47" s="68"/>
      <c r="E47" s="68"/>
      <c r="F47" s="68"/>
      <c r="G47" s="68">
        <f t="shared" si="17"/>
        <v>0</v>
      </c>
    </row>
    <row r="48" spans="1:7" s="5" customFormat="1" ht="21" hidden="1" x14ac:dyDescent="0.2">
      <c r="A48" s="68" t="s">
        <v>54</v>
      </c>
      <c r="B48" s="68">
        <v>0</v>
      </c>
      <c r="C48" s="68">
        <v>0</v>
      </c>
      <c r="D48" s="68">
        <v>0</v>
      </c>
      <c r="E48" s="68">
        <v>0</v>
      </c>
      <c r="F48" s="68">
        <v>0</v>
      </c>
      <c r="G48" s="68">
        <f t="shared" si="17"/>
        <v>0</v>
      </c>
    </row>
    <row r="49" spans="1:7" s="5" customFormat="1" ht="21" hidden="1" x14ac:dyDescent="0.2">
      <c r="A49" s="75" t="s">
        <v>55</v>
      </c>
      <c r="B49" s="75">
        <f t="shared" ref="B49:F49" si="18">SUM(B50:B54)</f>
        <v>0</v>
      </c>
      <c r="C49" s="75">
        <f t="shared" ref="C49:D49" si="19">SUM(C50:C54)</f>
        <v>0</v>
      </c>
      <c r="D49" s="75">
        <f t="shared" si="19"/>
        <v>0</v>
      </c>
      <c r="E49" s="75">
        <f t="shared" si="18"/>
        <v>0</v>
      </c>
      <c r="F49" s="75">
        <f t="shared" si="18"/>
        <v>20000</v>
      </c>
      <c r="G49" s="75">
        <f>SUM(G50:G54)</f>
        <v>20000</v>
      </c>
    </row>
    <row r="50" spans="1:7" s="5" customFormat="1" ht="21" hidden="1" x14ac:dyDescent="0.2">
      <c r="A50" s="68" t="s">
        <v>56</v>
      </c>
      <c r="B50" s="68">
        <v>0</v>
      </c>
      <c r="C50" s="68">
        <v>0</v>
      </c>
      <c r="D50" s="68">
        <v>0</v>
      </c>
      <c r="E50" s="68">
        <v>0</v>
      </c>
      <c r="F50" s="68">
        <v>0</v>
      </c>
      <c r="G50" s="68">
        <f>SUM(B50:F50)</f>
        <v>0</v>
      </c>
    </row>
    <row r="51" spans="1:7" s="5" customFormat="1" ht="21" hidden="1" x14ac:dyDescent="0.2">
      <c r="A51" s="68" t="s">
        <v>57</v>
      </c>
      <c r="B51" s="68">
        <v>0</v>
      </c>
      <c r="C51" s="68">
        <v>0</v>
      </c>
      <c r="D51" s="68">
        <v>0</v>
      </c>
      <c r="E51" s="68">
        <v>0</v>
      </c>
      <c r="F51" s="68">
        <v>0</v>
      </c>
      <c r="G51" s="68">
        <f>SUM(B51:F51)</f>
        <v>0</v>
      </c>
    </row>
    <row r="52" spans="1:7" s="5" customFormat="1" ht="21" hidden="1" x14ac:dyDescent="0.2">
      <c r="A52" s="68" t="s">
        <v>58</v>
      </c>
      <c r="B52" s="68">
        <v>0</v>
      </c>
      <c r="C52" s="68">
        <v>0</v>
      </c>
      <c r="D52" s="68">
        <v>0</v>
      </c>
      <c r="E52" s="68">
        <v>0</v>
      </c>
      <c r="F52" s="68">
        <v>0</v>
      </c>
      <c r="G52" s="68">
        <f>SUM(B52:F52)</f>
        <v>0</v>
      </c>
    </row>
    <row r="53" spans="1:7" s="5" customFormat="1" ht="21" x14ac:dyDescent="0.2">
      <c r="A53" s="68" t="s">
        <v>59</v>
      </c>
      <c r="B53" s="68">
        <v>0</v>
      </c>
      <c r="C53" s="68">
        <v>0</v>
      </c>
      <c r="D53" s="68">
        <v>0</v>
      </c>
      <c r="E53" s="68">
        <v>0</v>
      </c>
      <c r="F53" s="68">
        <v>20000</v>
      </c>
      <c r="G53" s="68">
        <f>SUM(B53:F53)</f>
        <v>20000</v>
      </c>
    </row>
    <row r="54" spans="1:7" s="5" customFormat="1" ht="21" hidden="1" x14ac:dyDescent="0.2">
      <c r="A54" s="68" t="s">
        <v>60</v>
      </c>
      <c r="B54" s="68">
        <v>0</v>
      </c>
      <c r="C54" s="68">
        <v>0</v>
      </c>
      <c r="D54" s="68">
        <v>0</v>
      </c>
      <c r="E54" s="68">
        <v>0</v>
      </c>
      <c r="F54" s="68">
        <v>0</v>
      </c>
      <c r="G54" s="68">
        <f>SUM(B54:F54)</f>
        <v>0</v>
      </c>
    </row>
    <row r="55" spans="1:7" s="5" customFormat="1" ht="21" x14ac:dyDescent="0.2">
      <c r="A55" s="69" t="s">
        <v>61</v>
      </c>
      <c r="B55" s="69">
        <f t="shared" ref="B55:F55" si="20">SUM(B56:B57)</f>
        <v>248240</v>
      </c>
      <c r="C55" s="69">
        <f t="shared" ref="C55:D55" si="21">SUM(C56:C57)</f>
        <v>192600</v>
      </c>
      <c r="D55" s="69">
        <f t="shared" si="21"/>
        <v>0</v>
      </c>
      <c r="E55" s="69">
        <f t="shared" si="20"/>
        <v>0</v>
      </c>
      <c r="F55" s="69">
        <f t="shared" si="20"/>
        <v>0</v>
      </c>
      <c r="G55" s="69">
        <f>SUM(G56:G57)</f>
        <v>440840</v>
      </c>
    </row>
    <row r="56" spans="1:7" s="5" customFormat="1" ht="21" x14ac:dyDescent="0.2">
      <c r="A56" s="73" t="s">
        <v>62</v>
      </c>
      <c r="B56" s="73">
        <v>248240</v>
      </c>
      <c r="C56" s="73">
        <v>192600</v>
      </c>
      <c r="D56" s="73"/>
      <c r="E56" s="73">
        <v>0</v>
      </c>
      <c r="F56" s="73">
        <v>0</v>
      </c>
      <c r="G56" s="73">
        <f>SUM(B56:F56)</f>
        <v>440840</v>
      </c>
    </row>
    <row r="57" spans="1:7" s="5" customFormat="1" ht="21" hidden="1" x14ac:dyDescent="0.2">
      <c r="A57" s="74" t="s">
        <v>63</v>
      </c>
      <c r="B57" s="74">
        <v>0</v>
      </c>
      <c r="C57" s="74">
        <v>0</v>
      </c>
      <c r="D57" s="74">
        <v>0</v>
      </c>
      <c r="E57" s="74">
        <v>0</v>
      </c>
      <c r="F57" s="74">
        <v>0</v>
      </c>
      <c r="G57" s="74">
        <f>SUM(B57:F57)</f>
        <v>0</v>
      </c>
    </row>
    <row r="58" spans="1:7" s="5" customFormat="1" ht="21" hidden="1" x14ac:dyDescent="0.2">
      <c r="A58" s="69" t="s">
        <v>64</v>
      </c>
      <c r="B58" s="69">
        <v>0</v>
      </c>
      <c r="C58" s="69">
        <v>0</v>
      </c>
      <c r="D58" s="69">
        <v>0</v>
      </c>
      <c r="E58" s="69">
        <v>0</v>
      </c>
      <c r="F58" s="69">
        <v>0</v>
      </c>
      <c r="G58" s="69">
        <f>SUM(B58:F58)</f>
        <v>0</v>
      </c>
    </row>
    <row r="59" spans="1:7" s="5" customFormat="1" ht="21" hidden="1" x14ac:dyDescent="0.2">
      <c r="A59" s="76" t="s">
        <v>65</v>
      </c>
      <c r="B59" s="76">
        <v>0</v>
      </c>
      <c r="C59" s="76">
        <v>0</v>
      </c>
      <c r="D59" s="76">
        <v>0</v>
      </c>
      <c r="E59" s="76">
        <v>0</v>
      </c>
      <c r="F59" s="76">
        <v>0</v>
      </c>
      <c r="G59" s="76">
        <f>SUM(B59:F59)</f>
        <v>0</v>
      </c>
    </row>
    <row r="60" spans="1:7" s="5" customFormat="1" ht="21" x14ac:dyDescent="0.2">
      <c r="B60" s="77"/>
      <c r="C60" s="77"/>
      <c r="D60" s="77"/>
      <c r="E60" s="77"/>
      <c r="F60" s="77"/>
      <c r="G60" s="77"/>
    </row>
    <row r="61" spans="1:7" s="5" customFormat="1" ht="21" x14ac:dyDescent="0.2">
      <c r="B61" s="77"/>
      <c r="C61" s="77"/>
      <c r="D61" s="77"/>
      <c r="E61" s="77"/>
      <c r="F61" s="77"/>
      <c r="G61" s="77"/>
    </row>
  </sheetData>
  <printOptions horizontalCentered="1"/>
  <pageMargins left="0.31496062992125984" right="0.31496062992125984" top="0.74803149606299213" bottom="0.35433070866141736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>
    <pageSetUpPr fitToPage="1"/>
  </sheetPr>
  <dimension ref="A1:K12"/>
  <sheetViews>
    <sheetView tabSelected="1" zoomScale="90" zoomScaleNormal="90" workbookViewId="0">
      <selection activeCell="E3" sqref="E3"/>
    </sheetView>
  </sheetViews>
  <sheetFormatPr defaultRowHeight="21" x14ac:dyDescent="0.2"/>
  <cols>
    <col min="1" max="1" width="4.625" style="6" bestFit="1" customWidth="1"/>
    <col min="2" max="2" width="48.375" style="7" customWidth="1"/>
    <col min="3" max="3" width="12.625" style="8" customWidth="1"/>
    <col min="4" max="4" width="25.625" style="1" customWidth="1"/>
    <col min="5" max="9" width="14.625" style="9" customWidth="1"/>
    <col min="10" max="10" width="14.625" style="2" customWidth="1"/>
    <col min="11" max="11" width="14.125" style="7" bestFit="1" customWidth="1"/>
    <col min="12" max="16384" width="9" style="1"/>
  </cols>
  <sheetData>
    <row r="1" spans="1:11" x14ac:dyDescent="0.2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  <c r="K1" s="11"/>
    </row>
    <row r="2" spans="1:11" x14ac:dyDescent="0.2">
      <c r="A2" s="161" t="s">
        <v>70</v>
      </c>
      <c r="B2" s="161"/>
      <c r="C2" s="161"/>
      <c r="D2" s="161"/>
      <c r="E2" s="161"/>
      <c r="F2" s="161"/>
      <c r="G2" s="161"/>
      <c r="H2" s="161"/>
      <c r="I2" s="161"/>
      <c r="J2" s="161"/>
      <c r="K2" s="11"/>
    </row>
    <row r="3" spans="1:11" s="3" customFormat="1" ht="42" x14ac:dyDescent="0.2">
      <c r="A3" s="148"/>
      <c r="B3" s="149" t="s">
        <v>115</v>
      </c>
      <c r="C3" s="150" t="s">
        <v>67</v>
      </c>
      <c r="D3" s="151" t="s">
        <v>68</v>
      </c>
      <c r="E3" s="152" t="s">
        <v>116</v>
      </c>
      <c r="F3" s="152" t="s">
        <v>117</v>
      </c>
      <c r="G3" s="152" t="s">
        <v>118</v>
      </c>
      <c r="H3" s="152" t="s">
        <v>119</v>
      </c>
      <c r="I3" s="153" t="s">
        <v>120</v>
      </c>
      <c r="J3" s="154" t="s">
        <v>121</v>
      </c>
      <c r="K3" s="12"/>
    </row>
    <row r="4" spans="1:11" s="10" customFormat="1" ht="42" x14ac:dyDescent="0.2">
      <c r="A4" s="107">
        <v>1</v>
      </c>
      <c r="B4" s="101" t="s">
        <v>83</v>
      </c>
      <c r="C4" s="102">
        <v>700600010</v>
      </c>
      <c r="D4" s="40" t="s">
        <v>70</v>
      </c>
      <c r="E4" s="103">
        <v>350000</v>
      </c>
      <c r="F4" s="103">
        <v>134380</v>
      </c>
      <c r="G4" s="103">
        <v>255000</v>
      </c>
      <c r="H4" s="103">
        <v>67920</v>
      </c>
      <c r="I4" s="103">
        <v>807300</v>
      </c>
      <c r="J4" s="104">
        <v>807300</v>
      </c>
    </row>
    <row r="5" spans="1:11" s="10" customFormat="1" ht="63" x14ac:dyDescent="0.2">
      <c r="A5" s="107">
        <v>2</v>
      </c>
      <c r="B5" s="101" t="s">
        <v>122</v>
      </c>
      <c r="C5" s="102">
        <v>700600010</v>
      </c>
      <c r="D5" s="40" t="s">
        <v>70</v>
      </c>
      <c r="E5" s="103">
        <v>0</v>
      </c>
      <c r="F5" s="103">
        <v>705180</v>
      </c>
      <c r="G5" s="103">
        <v>329800</v>
      </c>
      <c r="H5" s="103">
        <v>140320</v>
      </c>
      <c r="I5" s="103">
        <v>1175300</v>
      </c>
      <c r="J5" s="104">
        <v>1175300</v>
      </c>
    </row>
    <row r="6" spans="1:11" s="5" customFormat="1" ht="63" x14ac:dyDescent="0.2">
      <c r="A6" s="107">
        <v>3</v>
      </c>
      <c r="B6" s="101" t="s">
        <v>123</v>
      </c>
      <c r="C6" s="102">
        <v>700600010</v>
      </c>
      <c r="D6" s="40" t="s">
        <v>70</v>
      </c>
      <c r="E6" s="103">
        <v>0</v>
      </c>
      <c r="F6" s="103">
        <v>978000</v>
      </c>
      <c r="G6" s="103">
        <v>652000</v>
      </c>
      <c r="H6" s="103">
        <v>0</v>
      </c>
      <c r="I6" s="103">
        <v>1630000</v>
      </c>
      <c r="J6" s="104">
        <v>1630000</v>
      </c>
      <c r="K6" s="10"/>
    </row>
    <row r="7" spans="1:11" s="5" customFormat="1" ht="63" x14ac:dyDescent="0.2">
      <c r="A7" s="107">
        <v>4</v>
      </c>
      <c r="B7" s="101" t="s">
        <v>85</v>
      </c>
      <c r="C7" s="102">
        <v>700600010</v>
      </c>
      <c r="D7" s="40" t="s">
        <v>70</v>
      </c>
      <c r="E7" s="103">
        <v>0</v>
      </c>
      <c r="F7" s="103">
        <v>492000</v>
      </c>
      <c r="G7" s="103">
        <v>0</v>
      </c>
      <c r="H7" s="103">
        <v>328000</v>
      </c>
      <c r="I7" s="103">
        <v>820000</v>
      </c>
      <c r="J7" s="104">
        <v>820000</v>
      </c>
      <c r="K7" s="10"/>
    </row>
    <row r="8" spans="1:11" s="10" customFormat="1" ht="42" x14ac:dyDescent="0.2">
      <c r="A8" s="107">
        <v>5</v>
      </c>
      <c r="B8" s="101" t="s">
        <v>114</v>
      </c>
      <c r="C8" s="102">
        <v>700600010</v>
      </c>
      <c r="D8" s="40" t="s">
        <v>70</v>
      </c>
      <c r="E8" s="103">
        <v>0</v>
      </c>
      <c r="F8" s="103">
        <v>303000</v>
      </c>
      <c r="G8" s="103">
        <v>0</v>
      </c>
      <c r="H8" s="103">
        <v>202000</v>
      </c>
      <c r="I8" s="103">
        <v>505000</v>
      </c>
      <c r="J8" s="104">
        <v>505000</v>
      </c>
    </row>
    <row r="9" spans="1:11" s="155" customFormat="1" ht="21.75" thickBot="1" x14ac:dyDescent="0.25">
      <c r="A9" s="156" t="s">
        <v>73</v>
      </c>
      <c r="B9" s="105"/>
      <c r="C9" s="157"/>
      <c r="D9" s="106" t="s">
        <v>1</v>
      </c>
      <c r="E9" s="158">
        <f>SUM(E4:E8)</f>
        <v>350000</v>
      </c>
      <c r="F9" s="158">
        <f t="shared" ref="F9:J9" si="0">SUM(F4:F8)</f>
        <v>2612560</v>
      </c>
      <c r="G9" s="158">
        <f t="shared" si="0"/>
        <v>1236800</v>
      </c>
      <c r="H9" s="158">
        <f t="shared" si="0"/>
        <v>738240</v>
      </c>
      <c r="I9" s="158">
        <f t="shared" si="0"/>
        <v>4937600</v>
      </c>
      <c r="J9" s="158">
        <f t="shared" si="0"/>
        <v>4937600</v>
      </c>
      <c r="K9" s="159"/>
    </row>
    <row r="10" spans="1:11" ht="21.75" thickTop="1" x14ac:dyDescent="0.2">
      <c r="E10" s="79">
        <f>+สสช.1!F7+สสช.2!F7+สสช.3!F7+สสช.4!F7+สสช.5!F7</f>
        <v>350000</v>
      </c>
      <c r="F10" s="79">
        <f>+สสช.1!J7+สสช.2!J7+สสช.3!J7+สสช.4!J7+สสช.5!J7</f>
        <v>2612560</v>
      </c>
      <c r="G10" s="79">
        <f>+สสช.1!N7+สสช.2!N7+สสช.3!N7+สสช.4!N7+สสช.5!N7</f>
        <v>1236800</v>
      </c>
      <c r="H10" s="79">
        <f>+สสช.1!R7+สสช.2!R7+สสช.3!R7+สสช.4!R7+สสช.5!R7</f>
        <v>738240</v>
      </c>
      <c r="I10" s="79">
        <f>+สสช.1!B7+สสช.2!B7+สสช.3!B7+สสช.4!B7+สสช.5!B7</f>
        <v>4937600</v>
      </c>
    </row>
    <row r="12" spans="1:11" x14ac:dyDescent="0.2">
      <c r="J12" s="1"/>
    </row>
  </sheetData>
  <autoFilter ref="A3:K8" xr:uid="{00000000-0009-0000-0000-000001000000}">
    <filterColumn colId="0" showButton="0"/>
  </autoFilter>
  <mergeCells count="2">
    <mergeCell ref="A1:J1"/>
    <mergeCell ref="A2:J2"/>
  </mergeCells>
  <phoneticPr fontId="15" type="noConversion"/>
  <printOptions horizontalCentered="1"/>
  <pageMargins left="0.43307086614173229" right="0.23622047244094488" top="0.55118110236220474" bottom="0.55118110236220474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F790D-A8BE-46D0-9D8C-0A1EF899935E}">
  <sheetPr>
    <pageSetUpPr fitToPage="1"/>
  </sheetPr>
  <dimension ref="A1:N7"/>
  <sheetViews>
    <sheetView workbookViewId="0">
      <selection activeCell="I9" sqref="I9"/>
    </sheetView>
  </sheetViews>
  <sheetFormatPr defaultRowHeight="21" x14ac:dyDescent="0.2"/>
  <cols>
    <col min="1" max="1" width="8.625" style="88" customWidth="1"/>
    <col min="2" max="2" width="40.625" style="5" customWidth="1"/>
    <col min="3" max="3" width="12" style="113" customWidth="1"/>
    <col min="4" max="4" width="24" style="5" customWidth="1"/>
    <col min="5" max="5" width="17.875" style="5" customWidth="1"/>
    <col min="6" max="6" width="27" style="5" customWidth="1"/>
    <col min="7" max="7" width="6.25" style="88" customWidth="1"/>
    <col min="8" max="8" width="9.75" style="88" bestFit="1" customWidth="1"/>
    <col min="9" max="9" width="14.125" style="114" bestFit="1" customWidth="1"/>
    <col min="10" max="13" width="10.875" style="115" customWidth="1"/>
    <col min="14" max="14" width="13" style="115" customWidth="1"/>
    <col min="15" max="16384" width="9" style="5"/>
  </cols>
  <sheetData>
    <row r="1" spans="1:14" x14ac:dyDescent="0.2">
      <c r="A1" s="112" t="s">
        <v>82</v>
      </c>
    </row>
    <row r="2" spans="1:14" x14ac:dyDescent="0.2">
      <c r="A2" s="112" t="s">
        <v>61</v>
      </c>
    </row>
    <row r="3" spans="1:14" s="1" customFormat="1" ht="42" x14ac:dyDescent="0.2">
      <c r="A3" s="162" t="s">
        <v>66</v>
      </c>
      <c r="B3" s="162"/>
      <c r="C3" s="4" t="s">
        <v>67</v>
      </c>
      <c r="D3" s="80" t="s">
        <v>68</v>
      </c>
      <c r="E3" s="80" t="s">
        <v>89</v>
      </c>
      <c r="F3" s="80" t="s">
        <v>90</v>
      </c>
      <c r="G3" s="80" t="s">
        <v>77</v>
      </c>
      <c r="H3" s="80" t="s">
        <v>91</v>
      </c>
      <c r="I3" s="116" t="s">
        <v>92</v>
      </c>
      <c r="J3" s="117" t="s">
        <v>93</v>
      </c>
      <c r="K3" s="117" t="s">
        <v>94</v>
      </c>
      <c r="L3" s="117" t="s">
        <v>95</v>
      </c>
      <c r="M3" s="117" t="s">
        <v>96</v>
      </c>
      <c r="N3" s="117" t="s">
        <v>97</v>
      </c>
    </row>
    <row r="4" spans="1:14" ht="42" x14ac:dyDescent="0.2">
      <c r="A4" s="39" t="s">
        <v>102</v>
      </c>
      <c r="B4" s="101" t="s">
        <v>104</v>
      </c>
      <c r="C4" s="102">
        <v>700600010</v>
      </c>
      <c r="D4" s="40" t="s">
        <v>70</v>
      </c>
      <c r="E4" s="118" t="s">
        <v>98</v>
      </c>
      <c r="F4" s="40" t="s">
        <v>106</v>
      </c>
      <c r="G4" s="39">
        <v>1</v>
      </c>
      <c r="H4" s="39" t="s">
        <v>99</v>
      </c>
      <c r="I4" s="119">
        <v>248240</v>
      </c>
      <c r="J4" s="120" t="s">
        <v>100</v>
      </c>
      <c r="K4" s="120" t="s">
        <v>107</v>
      </c>
      <c r="L4" s="120" t="s">
        <v>101</v>
      </c>
      <c r="M4" s="120" t="s">
        <v>108</v>
      </c>
      <c r="N4" s="120" t="s">
        <v>109</v>
      </c>
    </row>
    <row r="5" spans="1:14" ht="63" x14ac:dyDescent="0.2">
      <c r="A5" s="39" t="s">
        <v>103</v>
      </c>
      <c r="B5" s="101" t="s">
        <v>105</v>
      </c>
      <c r="C5" s="102">
        <v>700600010</v>
      </c>
      <c r="D5" s="40" t="s">
        <v>70</v>
      </c>
      <c r="E5" s="118" t="s">
        <v>98</v>
      </c>
      <c r="F5" s="40" t="s">
        <v>110</v>
      </c>
      <c r="G5" s="39">
        <v>1</v>
      </c>
      <c r="H5" s="39" t="s">
        <v>111</v>
      </c>
      <c r="I5" s="119">
        <v>192600</v>
      </c>
      <c r="J5" s="120" t="s">
        <v>100</v>
      </c>
      <c r="K5" s="120" t="s">
        <v>107</v>
      </c>
      <c r="L5" s="120" t="s">
        <v>101</v>
      </c>
      <c r="M5" s="120" t="s">
        <v>108</v>
      </c>
      <c r="N5" s="120" t="s">
        <v>109</v>
      </c>
    </row>
    <row r="6" spans="1:14" ht="21.75" thickBot="1" x14ac:dyDescent="0.25">
      <c r="I6" s="100">
        <f>SUM(I4:I5)</f>
        <v>440840</v>
      </c>
    </row>
    <row r="7" spans="1:14" ht="21.75" thickTop="1" x14ac:dyDescent="0.2"/>
  </sheetData>
  <mergeCells count="1">
    <mergeCell ref="A3:B3"/>
  </mergeCells>
  <phoneticPr fontId="15" type="noConversion"/>
  <printOptions horizontalCentered="1"/>
  <pageMargins left="0.47244094488188981" right="0.27559055118110237" top="0.55118110236220474" bottom="0.55118110236220474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5BCF-651D-4521-8418-230154CA57AE}">
  <sheetPr>
    <pageSetUpPr fitToPage="1"/>
  </sheetPr>
  <dimension ref="A1:J8"/>
  <sheetViews>
    <sheetView zoomScaleNormal="100" workbookViewId="0">
      <selection activeCell="C14" sqref="C14"/>
    </sheetView>
  </sheetViews>
  <sheetFormatPr defaultRowHeight="21" x14ac:dyDescent="0.2"/>
  <cols>
    <col min="1" max="1" width="5.125" style="88" customWidth="1"/>
    <col min="2" max="2" width="48.625" style="10" customWidth="1"/>
    <col min="3" max="3" width="15.25" style="84" bestFit="1" customWidth="1"/>
    <col min="4" max="4" width="35.625" style="10" customWidth="1"/>
    <col min="5" max="5" width="7.625" style="84" customWidth="1"/>
    <col min="6" max="6" width="7.625" style="85" customWidth="1"/>
    <col min="7" max="8" width="10.5" style="84" bestFit="1" customWidth="1"/>
    <col min="9" max="9" width="11.875" style="84" bestFit="1" customWidth="1"/>
    <col min="10" max="10" width="12.75" style="5" bestFit="1" customWidth="1"/>
    <col min="11" max="16384" width="9" style="5"/>
  </cols>
  <sheetData>
    <row r="1" spans="1:10" x14ac:dyDescent="0.2">
      <c r="A1" s="81" t="s">
        <v>74</v>
      </c>
      <c r="B1" s="82"/>
      <c r="C1" s="83"/>
    </row>
    <row r="2" spans="1:10" x14ac:dyDescent="0.2">
      <c r="A2" s="161" t="s">
        <v>70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88" customFormat="1" x14ac:dyDescent="0.2">
      <c r="A3" s="163" t="s">
        <v>66</v>
      </c>
      <c r="B3" s="163"/>
      <c r="C3" s="86" t="s">
        <v>75</v>
      </c>
      <c r="D3" s="87" t="s">
        <v>76</v>
      </c>
      <c r="E3" s="164" t="s">
        <v>77</v>
      </c>
      <c r="F3" s="164"/>
      <c r="G3" s="86" t="s">
        <v>78</v>
      </c>
      <c r="H3" s="86" t="s">
        <v>79</v>
      </c>
      <c r="I3" s="86" t="s">
        <v>80</v>
      </c>
      <c r="J3" s="86" t="s">
        <v>81</v>
      </c>
    </row>
    <row r="4" spans="1:10" x14ac:dyDescent="0.2">
      <c r="A4" s="89">
        <v>1</v>
      </c>
      <c r="B4" s="165" t="s">
        <v>83</v>
      </c>
      <c r="C4" s="90">
        <v>180000</v>
      </c>
      <c r="D4" s="136" t="s">
        <v>75</v>
      </c>
      <c r="E4" s="137">
        <v>12</v>
      </c>
      <c r="F4" s="138" t="s">
        <v>88</v>
      </c>
      <c r="G4" s="139">
        <v>1</v>
      </c>
      <c r="H4" s="140">
        <v>1</v>
      </c>
      <c r="I4" s="140">
        <v>15000</v>
      </c>
      <c r="J4" s="140">
        <f t="shared" ref="J4" si="0">+E4*G4*I4*H4</f>
        <v>180000</v>
      </c>
    </row>
    <row r="5" spans="1:10" x14ac:dyDescent="0.2">
      <c r="A5" s="89"/>
      <c r="B5" s="166"/>
      <c r="C5" s="91"/>
      <c r="D5" s="141"/>
      <c r="E5" s="142"/>
      <c r="F5" s="143"/>
      <c r="G5" s="144"/>
      <c r="H5" s="145"/>
      <c r="I5" s="146"/>
      <c r="J5" s="147"/>
    </row>
    <row r="6" spans="1:10" x14ac:dyDescent="0.2">
      <c r="A6" s="92"/>
      <c r="B6" s="93"/>
      <c r="C6" s="94"/>
      <c r="D6" s="95"/>
      <c r="E6" s="96"/>
      <c r="F6" s="97"/>
      <c r="G6" s="98"/>
      <c r="H6" s="94"/>
      <c r="I6" s="94"/>
      <c r="J6" s="99"/>
    </row>
    <row r="7" spans="1:10" ht="21.75" thickBot="1" x14ac:dyDescent="0.25">
      <c r="C7" s="100">
        <f>SUM(C4:C6)</f>
        <v>180000</v>
      </c>
      <c r="J7" s="100">
        <f>SUM(J4:J6)</f>
        <v>180000</v>
      </c>
    </row>
    <row r="8" spans="1:10" ht="21.75" thickTop="1" x14ac:dyDescent="0.2">
      <c r="J8" s="84"/>
    </row>
  </sheetData>
  <mergeCells count="4">
    <mergeCell ref="A2:J2"/>
    <mergeCell ref="A3:B3"/>
    <mergeCell ref="E3:F3"/>
    <mergeCell ref="B4:B5"/>
  </mergeCells>
  <printOptions horizontalCentered="1"/>
  <pageMargins left="0.35433070866141736" right="0.35433070866141736" top="0.59055118110236227" bottom="0.39370078740157483" header="0.31496062992125984" footer="0.31496062992125984"/>
  <pageSetup paperSize="9" scale="79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2"/>
  <sheetViews>
    <sheetView zoomScale="95" zoomScaleNormal="95" workbookViewId="0">
      <pane xSplit="2" ySplit="7" topLeftCell="L8" activePane="bottomRight" state="frozenSplit"/>
      <selection pane="topRight" activeCell="E1" sqref="E1"/>
      <selection pane="bottomLeft" activeCell="A19" sqref="A19"/>
      <selection pane="bottomRight" activeCell="M67" sqref="M67"/>
    </sheetView>
  </sheetViews>
  <sheetFormatPr defaultRowHeight="21" x14ac:dyDescent="0.35"/>
  <cols>
    <col min="1" max="1" width="29.5" style="17" customWidth="1"/>
    <col min="2" max="18" width="13.625" style="13" customWidth="1"/>
    <col min="19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83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807300</v>
      </c>
      <c r="C7" s="58">
        <f t="shared" si="0"/>
        <v>290240</v>
      </c>
      <c r="D7" s="58">
        <f t="shared" si="0"/>
        <v>30000</v>
      </c>
      <c r="E7" s="58">
        <f t="shared" si="0"/>
        <v>29760</v>
      </c>
      <c r="F7" s="58">
        <f t="shared" si="0"/>
        <v>350000</v>
      </c>
      <c r="G7" s="58">
        <f t="shared" si="0"/>
        <v>90000</v>
      </c>
      <c r="H7" s="58">
        <f t="shared" si="0"/>
        <v>29380</v>
      </c>
      <c r="I7" s="58">
        <f t="shared" si="0"/>
        <v>15000</v>
      </c>
      <c r="J7" s="58">
        <f t="shared" si="0"/>
        <v>134380</v>
      </c>
      <c r="K7" s="58">
        <f t="shared" si="0"/>
        <v>115000</v>
      </c>
      <c r="L7" s="58">
        <f t="shared" si="0"/>
        <v>70000</v>
      </c>
      <c r="M7" s="58">
        <f t="shared" si="0"/>
        <v>70000</v>
      </c>
      <c r="N7" s="58">
        <f t="shared" si="0"/>
        <v>255000</v>
      </c>
      <c r="O7" s="58">
        <f t="shared" si="0"/>
        <v>37920</v>
      </c>
      <c r="P7" s="58">
        <f t="shared" si="0"/>
        <v>15000</v>
      </c>
      <c r="Q7" s="58">
        <f t="shared" si="0"/>
        <v>15000</v>
      </c>
      <c r="R7" s="58">
        <f t="shared" si="0"/>
        <v>67920</v>
      </c>
      <c r="S7" s="59"/>
      <c r="T7" s="60"/>
    </row>
    <row r="8" spans="1:20" hidden="1" x14ac:dyDescent="0.35">
      <c r="A8" s="108" t="s">
        <v>11</v>
      </c>
      <c r="B8" s="109">
        <f t="shared" ref="B8" si="1">SUM(B9:B12)</f>
        <v>0</v>
      </c>
      <c r="C8" s="109">
        <f t="shared" ref="C8:I8" si="2">SUM(C9:C12)</f>
        <v>0</v>
      </c>
      <c r="D8" s="109">
        <f t="shared" si="2"/>
        <v>0</v>
      </c>
      <c r="E8" s="109">
        <f>SUM(E9:E12)</f>
        <v>0</v>
      </c>
      <c r="F8" s="109">
        <f t="shared" si="2"/>
        <v>0</v>
      </c>
      <c r="G8" s="109">
        <f t="shared" si="2"/>
        <v>0</v>
      </c>
      <c r="H8" s="109">
        <f t="shared" si="2"/>
        <v>0</v>
      </c>
      <c r="I8" s="109">
        <f t="shared" si="2"/>
        <v>0</v>
      </c>
      <c r="J8" s="109">
        <f t="shared" ref="J8:R8" si="3">SUM(J9:J12)</f>
        <v>0</v>
      </c>
      <c r="K8" s="109">
        <f t="shared" si="3"/>
        <v>0</v>
      </c>
      <c r="L8" s="109">
        <f t="shared" si="3"/>
        <v>0</v>
      </c>
      <c r="M8" s="109">
        <f t="shared" si="3"/>
        <v>0</v>
      </c>
      <c r="N8" s="109">
        <f t="shared" si="3"/>
        <v>0</v>
      </c>
      <c r="O8" s="109">
        <f t="shared" si="3"/>
        <v>0</v>
      </c>
      <c r="P8" s="109">
        <f t="shared" si="3"/>
        <v>0</v>
      </c>
      <c r="Q8" s="109">
        <f t="shared" si="3"/>
        <v>0</v>
      </c>
      <c r="R8" s="109">
        <f t="shared" si="3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4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4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4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x14ac:dyDescent="0.35">
      <c r="A13" s="110" t="s">
        <v>16</v>
      </c>
      <c r="B13" s="111">
        <f t="shared" ref="B13:R13" si="5">SUM(B14+B52)</f>
        <v>559060</v>
      </c>
      <c r="C13" s="111">
        <f t="shared" si="5"/>
        <v>42000</v>
      </c>
      <c r="D13" s="111">
        <f t="shared" si="5"/>
        <v>30000</v>
      </c>
      <c r="E13" s="111">
        <f t="shared" si="5"/>
        <v>29760</v>
      </c>
      <c r="F13" s="111">
        <f t="shared" si="5"/>
        <v>101760</v>
      </c>
      <c r="G13" s="111">
        <f t="shared" si="5"/>
        <v>90000</v>
      </c>
      <c r="H13" s="111">
        <f t="shared" si="5"/>
        <v>29380</v>
      </c>
      <c r="I13" s="111">
        <f t="shared" si="5"/>
        <v>15000</v>
      </c>
      <c r="J13" s="111">
        <f t="shared" si="5"/>
        <v>134380</v>
      </c>
      <c r="K13" s="111">
        <f t="shared" si="5"/>
        <v>115000</v>
      </c>
      <c r="L13" s="111">
        <f t="shared" si="5"/>
        <v>70000</v>
      </c>
      <c r="M13" s="111">
        <f t="shared" si="5"/>
        <v>70000</v>
      </c>
      <c r="N13" s="111">
        <f t="shared" si="5"/>
        <v>255000</v>
      </c>
      <c r="O13" s="111">
        <f t="shared" si="5"/>
        <v>37920</v>
      </c>
      <c r="P13" s="111">
        <f t="shared" si="5"/>
        <v>15000</v>
      </c>
      <c r="Q13" s="111">
        <f t="shared" si="5"/>
        <v>15000</v>
      </c>
      <c r="R13" s="111">
        <f t="shared" si="5"/>
        <v>67920</v>
      </c>
    </row>
    <row r="14" spans="1:20" hidden="1" x14ac:dyDescent="0.35">
      <c r="A14" s="124" t="s">
        <v>17</v>
      </c>
      <c r="B14" s="125">
        <f t="shared" ref="B14:R14" si="6">SUM(B15+B24+B37)</f>
        <v>559060</v>
      </c>
      <c r="C14" s="125">
        <f t="shared" si="6"/>
        <v>42000</v>
      </c>
      <c r="D14" s="125">
        <f t="shared" si="6"/>
        <v>30000</v>
      </c>
      <c r="E14" s="125">
        <f t="shared" si="6"/>
        <v>29760</v>
      </c>
      <c r="F14" s="125">
        <f t="shared" si="6"/>
        <v>101760</v>
      </c>
      <c r="G14" s="125">
        <f t="shared" si="6"/>
        <v>90000</v>
      </c>
      <c r="H14" s="125">
        <f t="shared" si="6"/>
        <v>29380</v>
      </c>
      <c r="I14" s="125">
        <f t="shared" si="6"/>
        <v>15000</v>
      </c>
      <c r="J14" s="125">
        <f t="shared" si="6"/>
        <v>134380</v>
      </c>
      <c r="K14" s="125">
        <f>SUM(K15+K24+K37)</f>
        <v>115000</v>
      </c>
      <c r="L14" s="125">
        <f t="shared" si="6"/>
        <v>70000</v>
      </c>
      <c r="M14" s="125">
        <f t="shared" si="6"/>
        <v>70000</v>
      </c>
      <c r="N14" s="125">
        <f t="shared" si="6"/>
        <v>255000</v>
      </c>
      <c r="O14" s="125">
        <f t="shared" si="6"/>
        <v>37920</v>
      </c>
      <c r="P14" s="125">
        <f t="shared" si="6"/>
        <v>15000</v>
      </c>
      <c r="Q14" s="125">
        <f t="shared" si="6"/>
        <v>15000</v>
      </c>
      <c r="R14" s="125">
        <f t="shared" si="6"/>
        <v>67920</v>
      </c>
    </row>
    <row r="15" spans="1:20" hidden="1" x14ac:dyDescent="0.35">
      <c r="A15" s="126" t="s">
        <v>18</v>
      </c>
      <c r="B15" s="127">
        <f t="shared" ref="B15:R15" si="7">SUM(B16:B23)</f>
        <v>0</v>
      </c>
      <c r="C15" s="127">
        <f t="shared" si="7"/>
        <v>0</v>
      </c>
      <c r="D15" s="127">
        <f t="shared" si="7"/>
        <v>0</v>
      </c>
      <c r="E15" s="127">
        <f t="shared" si="7"/>
        <v>0</v>
      </c>
      <c r="F15" s="127">
        <f t="shared" si="7"/>
        <v>0</v>
      </c>
      <c r="G15" s="127">
        <f t="shared" si="7"/>
        <v>0</v>
      </c>
      <c r="H15" s="127">
        <f t="shared" si="7"/>
        <v>0</v>
      </c>
      <c r="I15" s="127">
        <f t="shared" si="7"/>
        <v>0</v>
      </c>
      <c r="J15" s="127">
        <f t="shared" si="7"/>
        <v>0</v>
      </c>
      <c r="K15" s="127">
        <f t="shared" si="7"/>
        <v>0</v>
      </c>
      <c r="L15" s="127">
        <f t="shared" si="7"/>
        <v>0</v>
      </c>
      <c r="M15" s="127">
        <f>SUM(M16:M23)</f>
        <v>0</v>
      </c>
      <c r="N15" s="127">
        <f t="shared" si="7"/>
        <v>0</v>
      </c>
      <c r="O15" s="127">
        <f t="shared" si="7"/>
        <v>0</v>
      </c>
      <c r="P15" s="127">
        <f t="shared" si="7"/>
        <v>0</v>
      </c>
      <c r="Q15" s="127">
        <f t="shared" si="7"/>
        <v>0</v>
      </c>
      <c r="R15" s="127">
        <f t="shared" si="7"/>
        <v>0</v>
      </c>
    </row>
    <row r="16" spans="1:20" hidden="1" x14ac:dyDescent="0.35">
      <c r="A16" s="20" t="s">
        <v>19</v>
      </c>
      <c r="B16" s="21">
        <f t="shared" ref="B16:B23" si="8">SUM(F16+J16+N16+R16)</f>
        <v>0</v>
      </c>
      <c r="C16" s="22"/>
      <c r="D16" s="22"/>
      <c r="E16" s="22" t="s">
        <v>73</v>
      </c>
      <c r="F16" s="21">
        <f t="shared" ref="F16:F23" si="9">SUM(C16:E16)</f>
        <v>0</v>
      </c>
      <c r="G16" s="22"/>
      <c r="H16" s="22"/>
      <c r="I16" s="22"/>
      <c r="J16" s="21">
        <f t="shared" ref="J16:J23" si="10">SUM(G16:I16)</f>
        <v>0</v>
      </c>
      <c r="K16" s="22"/>
      <c r="L16" s="22"/>
      <c r="M16" s="22"/>
      <c r="N16" s="21">
        <f t="shared" ref="N16:N23" si="11">SUM(K16:M16)</f>
        <v>0</v>
      </c>
      <c r="O16" s="22"/>
      <c r="P16" s="22"/>
      <c r="Q16" s="22"/>
      <c r="R16" s="21">
        <f t="shared" ref="R16:R23" si="12">SUM(O16:Q16)</f>
        <v>0</v>
      </c>
    </row>
    <row r="17" spans="1:18" hidden="1" x14ac:dyDescent="0.35">
      <c r="A17" s="20" t="s">
        <v>20</v>
      </c>
      <c r="B17" s="21">
        <f t="shared" si="8"/>
        <v>0</v>
      </c>
      <c r="C17" s="22"/>
      <c r="D17" s="22"/>
      <c r="E17" s="22"/>
      <c r="F17" s="21">
        <f t="shared" si="9"/>
        <v>0</v>
      </c>
      <c r="G17" s="22"/>
      <c r="H17" s="22"/>
      <c r="I17" s="22"/>
      <c r="J17" s="21">
        <f t="shared" si="10"/>
        <v>0</v>
      </c>
      <c r="K17" s="22"/>
      <c r="L17" s="22"/>
      <c r="M17" s="22"/>
      <c r="N17" s="21">
        <f t="shared" si="11"/>
        <v>0</v>
      </c>
      <c r="O17" s="22"/>
      <c r="P17" s="22"/>
      <c r="Q17" s="22"/>
      <c r="R17" s="21">
        <f t="shared" si="12"/>
        <v>0</v>
      </c>
    </row>
    <row r="18" spans="1:18" hidden="1" x14ac:dyDescent="0.35">
      <c r="A18" s="20" t="s">
        <v>21</v>
      </c>
      <c r="B18" s="21">
        <f t="shared" si="8"/>
        <v>0</v>
      </c>
      <c r="C18" s="22"/>
      <c r="D18" s="22"/>
      <c r="E18" s="22"/>
      <c r="F18" s="21">
        <f t="shared" si="9"/>
        <v>0</v>
      </c>
      <c r="G18" s="22"/>
      <c r="H18" s="22"/>
      <c r="I18" s="22"/>
      <c r="J18" s="21">
        <f t="shared" si="10"/>
        <v>0</v>
      </c>
      <c r="K18" s="22"/>
      <c r="L18" s="22"/>
      <c r="M18" s="22"/>
      <c r="N18" s="21">
        <f t="shared" si="11"/>
        <v>0</v>
      </c>
      <c r="O18" s="22"/>
      <c r="P18" s="22"/>
      <c r="Q18" s="22"/>
      <c r="R18" s="21">
        <f t="shared" si="12"/>
        <v>0</v>
      </c>
    </row>
    <row r="19" spans="1:18" hidden="1" x14ac:dyDescent="0.35">
      <c r="A19" s="20" t="s">
        <v>22</v>
      </c>
      <c r="B19" s="21">
        <f t="shared" si="8"/>
        <v>0</v>
      </c>
      <c r="C19" s="22"/>
      <c r="D19" s="22"/>
      <c r="E19" s="22"/>
      <c r="F19" s="21">
        <f t="shared" si="9"/>
        <v>0</v>
      </c>
      <c r="G19" s="22"/>
      <c r="H19" s="22"/>
      <c r="I19" s="22"/>
      <c r="J19" s="21">
        <f t="shared" si="10"/>
        <v>0</v>
      </c>
      <c r="K19" s="22"/>
      <c r="L19" s="22"/>
      <c r="M19" s="22"/>
      <c r="N19" s="21">
        <f t="shared" si="11"/>
        <v>0</v>
      </c>
      <c r="O19" s="22"/>
      <c r="P19" s="22"/>
      <c r="Q19" s="22"/>
      <c r="R19" s="21">
        <f t="shared" si="12"/>
        <v>0</v>
      </c>
    </row>
    <row r="20" spans="1:18" hidden="1" x14ac:dyDescent="0.35">
      <c r="A20" s="20" t="s">
        <v>23</v>
      </c>
      <c r="B20" s="21">
        <f t="shared" si="8"/>
        <v>0</v>
      </c>
      <c r="C20" s="22"/>
      <c r="D20" s="22"/>
      <c r="E20" s="22"/>
      <c r="F20" s="21">
        <f t="shared" si="9"/>
        <v>0</v>
      </c>
      <c r="G20" s="22"/>
      <c r="H20" s="22"/>
      <c r="I20" s="22"/>
      <c r="J20" s="21">
        <f t="shared" si="10"/>
        <v>0</v>
      </c>
      <c r="K20" s="22"/>
      <c r="L20" s="22"/>
      <c r="M20" s="22"/>
      <c r="N20" s="21">
        <f t="shared" si="11"/>
        <v>0</v>
      </c>
      <c r="O20" s="22"/>
      <c r="P20" s="22"/>
      <c r="Q20" s="22"/>
      <c r="R20" s="21">
        <f t="shared" si="12"/>
        <v>0</v>
      </c>
    </row>
    <row r="21" spans="1:18" hidden="1" x14ac:dyDescent="0.35">
      <c r="A21" s="20" t="s">
        <v>24</v>
      </c>
      <c r="B21" s="21">
        <f t="shared" si="8"/>
        <v>0</v>
      </c>
      <c r="C21" s="22"/>
      <c r="D21" s="22"/>
      <c r="E21" s="22"/>
      <c r="F21" s="21">
        <f t="shared" si="9"/>
        <v>0</v>
      </c>
      <c r="G21" s="22"/>
      <c r="H21" s="22"/>
      <c r="I21" s="22"/>
      <c r="J21" s="21">
        <f t="shared" si="10"/>
        <v>0</v>
      </c>
      <c r="K21" s="22"/>
      <c r="L21" s="22"/>
      <c r="M21" s="22"/>
      <c r="N21" s="21">
        <f t="shared" si="11"/>
        <v>0</v>
      </c>
      <c r="O21" s="22"/>
      <c r="P21" s="22"/>
      <c r="Q21" s="22"/>
      <c r="R21" s="21">
        <f t="shared" si="12"/>
        <v>0</v>
      </c>
    </row>
    <row r="22" spans="1:18" hidden="1" x14ac:dyDescent="0.35">
      <c r="A22" s="20" t="s">
        <v>25</v>
      </c>
      <c r="B22" s="21">
        <f t="shared" si="8"/>
        <v>0</v>
      </c>
      <c r="C22" s="22"/>
      <c r="D22" s="22"/>
      <c r="E22" s="22"/>
      <c r="F22" s="21">
        <f t="shared" si="9"/>
        <v>0</v>
      </c>
      <c r="G22" s="22"/>
      <c r="H22" s="22"/>
      <c r="I22" s="22"/>
      <c r="J22" s="21">
        <f t="shared" si="10"/>
        <v>0</v>
      </c>
      <c r="K22" s="22"/>
      <c r="L22" s="22"/>
      <c r="M22" s="22"/>
      <c r="N22" s="21">
        <f t="shared" si="11"/>
        <v>0</v>
      </c>
      <c r="O22" s="22"/>
      <c r="P22" s="22"/>
      <c r="Q22" s="22"/>
      <c r="R22" s="21">
        <f t="shared" si="12"/>
        <v>0</v>
      </c>
    </row>
    <row r="23" spans="1:18" hidden="1" x14ac:dyDescent="0.35">
      <c r="A23" s="20" t="s">
        <v>26</v>
      </c>
      <c r="B23" s="21">
        <f t="shared" si="8"/>
        <v>0</v>
      </c>
      <c r="C23" s="22"/>
      <c r="D23" s="22"/>
      <c r="E23" s="22"/>
      <c r="F23" s="21">
        <f t="shared" si="9"/>
        <v>0</v>
      </c>
      <c r="G23" s="22"/>
      <c r="H23" s="22"/>
      <c r="I23" s="22"/>
      <c r="J23" s="21">
        <f t="shared" si="10"/>
        <v>0</v>
      </c>
      <c r="K23" s="22"/>
      <c r="L23" s="22"/>
      <c r="M23" s="22"/>
      <c r="N23" s="21">
        <f t="shared" si="11"/>
        <v>0</v>
      </c>
      <c r="O23" s="22"/>
      <c r="P23" s="22"/>
      <c r="Q23" s="22"/>
      <c r="R23" s="21">
        <f t="shared" si="12"/>
        <v>0</v>
      </c>
    </row>
    <row r="24" spans="1:18" hidden="1" x14ac:dyDescent="0.35">
      <c r="A24" s="126" t="s">
        <v>27</v>
      </c>
      <c r="B24" s="127">
        <f t="shared" ref="B24:R24" si="13">SUM(B25:B36)</f>
        <v>180000</v>
      </c>
      <c r="C24" s="127">
        <f t="shared" si="13"/>
        <v>15000</v>
      </c>
      <c r="D24" s="127">
        <f t="shared" si="13"/>
        <v>15000</v>
      </c>
      <c r="E24" s="127">
        <f t="shared" si="13"/>
        <v>15000</v>
      </c>
      <c r="F24" s="127">
        <f t="shared" si="13"/>
        <v>45000</v>
      </c>
      <c r="G24" s="127">
        <f t="shared" si="13"/>
        <v>15000</v>
      </c>
      <c r="H24" s="127">
        <f t="shared" si="13"/>
        <v>15000</v>
      </c>
      <c r="I24" s="127">
        <f t="shared" si="13"/>
        <v>15000</v>
      </c>
      <c r="J24" s="127">
        <f>SUM(J25:J36)</f>
        <v>45000</v>
      </c>
      <c r="K24" s="127">
        <f t="shared" si="13"/>
        <v>15000</v>
      </c>
      <c r="L24" s="127">
        <f t="shared" si="13"/>
        <v>15000</v>
      </c>
      <c r="M24" s="127">
        <f t="shared" si="13"/>
        <v>15000</v>
      </c>
      <c r="N24" s="127">
        <f t="shared" si="13"/>
        <v>45000</v>
      </c>
      <c r="O24" s="127">
        <f t="shared" si="13"/>
        <v>15000</v>
      </c>
      <c r="P24" s="127">
        <f t="shared" si="13"/>
        <v>15000</v>
      </c>
      <c r="Q24" s="127">
        <f t="shared" si="13"/>
        <v>15000</v>
      </c>
      <c r="R24" s="127">
        <f t="shared" si="13"/>
        <v>45000</v>
      </c>
    </row>
    <row r="25" spans="1:18" hidden="1" x14ac:dyDescent="0.35">
      <c r="A25" s="20" t="s">
        <v>28</v>
      </c>
      <c r="B25" s="21">
        <f>SUM(F25+J25+N25+R25)</f>
        <v>0</v>
      </c>
      <c r="C25" s="22"/>
      <c r="D25" s="22"/>
      <c r="E25" s="22"/>
      <c r="F25" s="21">
        <f t="shared" ref="F25:F36" si="14">SUM(C25:E25)</f>
        <v>0</v>
      </c>
      <c r="G25" s="22"/>
      <c r="H25" s="22"/>
      <c r="I25" s="22"/>
      <c r="J25" s="21">
        <f t="shared" ref="J25:J36" si="15">SUM(G25:I25)</f>
        <v>0</v>
      </c>
      <c r="K25" s="22"/>
      <c r="L25" s="22"/>
      <c r="M25" s="22"/>
      <c r="N25" s="21">
        <f t="shared" ref="N25:N36" si="16">SUM(K25:M25)</f>
        <v>0</v>
      </c>
      <c r="O25" s="22"/>
      <c r="P25" s="22"/>
      <c r="Q25" s="22"/>
      <c r="R25" s="21">
        <f t="shared" ref="R25:R36" si="17">SUM(O25:Q25)</f>
        <v>0</v>
      </c>
    </row>
    <row r="26" spans="1:18" hidden="1" x14ac:dyDescent="0.35">
      <c r="A26" s="20" t="s">
        <v>29</v>
      </c>
      <c r="B26" s="21">
        <f t="shared" ref="B26:B30" si="18">SUM(F26+J26+N26+R26)</f>
        <v>0</v>
      </c>
      <c r="C26" s="22"/>
      <c r="D26" s="22"/>
      <c r="E26" s="22"/>
      <c r="F26" s="21">
        <f t="shared" si="14"/>
        <v>0</v>
      </c>
      <c r="G26" s="22"/>
      <c r="H26" s="22"/>
      <c r="I26" s="22"/>
      <c r="J26" s="21">
        <f t="shared" si="15"/>
        <v>0</v>
      </c>
      <c r="K26" s="22"/>
      <c r="L26" s="22"/>
      <c r="M26" s="22"/>
      <c r="N26" s="21">
        <f t="shared" si="16"/>
        <v>0</v>
      </c>
      <c r="O26" s="22"/>
      <c r="P26" s="22"/>
      <c r="Q26" s="22"/>
      <c r="R26" s="21">
        <f t="shared" si="17"/>
        <v>0</v>
      </c>
    </row>
    <row r="27" spans="1:18" hidden="1" x14ac:dyDescent="0.35">
      <c r="A27" s="20" t="s">
        <v>30</v>
      </c>
      <c r="B27" s="21">
        <f t="shared" si="18"/>
        <v>0</v>
      </c>
      <c r="C27" s="22"/>
      <c r="D27" s="22"/>
      <c r="E27" s="22"/>
      <c r="F27" s="21">
        <f t="shared" si="14"/>
        <v>0</v>
      </c>
      <c r="G27" s="22"/>
      <c r="H27" s="22"/>
      <c r="I27" s="22"/>
      <c r="J27" s="21">
        <f t="shared" si="15"/>
        <v>0</v>
      </c>
      <c r="K27" s="22"/>
      <c r="L27" s="22"/>
      <c r="M27" s="22"/>
      <c r="N27" s="21">
        <f t="shared" si="16"/>
        <v>0</v>
      </c>
      <c r="O27" s="22"/>
      <c r="P27" s="22"/>
      <c r="Q27" s="22"/>
      <c r="R27" s="21">
        <f t="shared" si="17"/>
        <v>0</v>
      </c>
    </row>
    <row r="28" spans="1:18" hidden="1" x14ac:dyDescent="0.35">
      <c r="A28" s="20" t="s">
        <v>31</v>
      </c>
      <c r="B28" s="21">
        <f t="shared" si="18"/>
        <v>0</v>
      </c>
      <c r="C28" s="22"/>
      <c r="D28" s="22"/>
      <c r="E28" s="22"/>
      <c r="F28" s="21">
        <f t="shared" si="14"/>
        <v>0</v>
      </c>
      <c r="G28" s="22"/>
      <c r="H28" s="22"/>
      <c r="I28" s="22"/>
      <c r="J28" s="21">
        <f t="shared" si="15"/>
        <v>0</v>
      </c>
      <c r="K28" s="22"/>
      <c r="L28" s="22"/>
      <c r="M28" s="22"/>
      <c r="N28" s="21">
        <f t="shared" si="16"/>
        <v>0</v>
      </c>
      <c r="O28" s="22"/>
      <c r="P28" s="22"/>
      <c r="Q28" s="22"/>
      <c r="R28" s="21">
        <f t="shared" si="17"/>
        <v>0</v>
      </c>
    </row>
    <row r="29" spans="1:18" hidden="1" x14ac:dyDescent="0.35">
      <c r="A29" s="20" t="s">
        <v>32</v>
      </c>
      <c r="B29" s="21">
        <f t="shared" si="18"/>
        <v>0</v>
      </c>
      <c r="C29" s="22"/>
      <c r="D29" s="22"/>
      <c r="E29" s="22"/>
      <c r="F29" s="21">
        <f t="shared" si="14"/>
        <v>0</v>
      </c>
      <c r="G29" s="22"/>
      <c r="H29" s="22"/>
      <c r="I29" s="22"/>
      <c r="J29" s="21">
        <f t="shared" si="15"/>
        <v>0</v>
      </c>
      <c r="K29" s="22"/>
      <c r="L29" s="22"/>
      <c r="M29" s="22"/>
      <c r="N29" s="21">
        <f t="shared" si="16"/>
        <v>0</v>
      </c>
      <c r="O29" s="22"/>
      <c r="P29" s="22"/>
      <c r="Q29" s="22"/>
      <c r="R29" s="21">
        <f t="shared" si="17"/>
        <v>0</v>
      </c>
    </row>
    <row r="30" spans="1:18" x14ac:dyDescent="0.35">
      <c r="A30" s="20" t="s">
        <v>33</v>
      </c>
      <c r="B30" s="21">
        <f t="shared" si="18"/>
        <v>180000</v>
      </c>
      <c r="C30" s="22">
        <v>15000</v>
      </c>
      <c r="D30" s="22">
        <v>15000</v>
      </c>
      <c r="E30" s="22">
        <v>15000</v>
      </c>
      <c r="F30" s="21">
        <f t="shared" si="14"/>
        <v>45000</v>
      </c>
      <c r="G30" s="22">
        <v>15000</v>
      </c>
      <c r="H30" s="22">
        <v>15000</v>
      </c>
      <c r="I30" s="22">
        <v>15000</v>
      </c>
      <c r="J30" s="21">
        <f t="shared" si="15"/>
        <v>45000</v>
      </c>
      <c r="K30" s="22">
        <v>15000</v>
      </c>
      <c r="L30" s="22">
        <v>15000</v>
      </c>
      <c r="M30" s="22">
        <v>15000</v>
      </c>
      <c r="N30" s="21">
        <f t="shared" si="16"/>
        <v>45000</v>
      </c>
      <c r="O30" s="22">
        <v>15000</v>
      </c>
      <c r="P30" s="22">
        <v>15000</v>
      </c>
      <c r="Q30" s="22">
        <v>15000</v>
      </c>
      <c r="R30" s="21">
        <f t="shared" si="17"/>
        <v>45000</v>
      </c>
    </row>
    <row r="31" spans="1:18" hidden="1" x14ac:dyDescent="0.35">
      <c r="A31" s="20" t="s">
        <v>34</v>
      </c>
      <c r="B31" s="21">
        <f t="shared" ref="B31:B36" si="19">SUM(F31+J31+N31+R31)</f>
        <v>0</v>
      </c>
      <c r="C31" s="22"/>
      <c r="D31" s="22"/>
      <c r="E31" s="22"/>
      <c r="F31" s="21">
        <f t="shared" si="14"/>
        <v>0</v>
      </c>
      <c r="G31" s="22"/>
      <c r="H31" s="22"/>
      <c r="I31" s="22"/>
      <c r="J31" s="21">
        <f t="shared" si="15"/>
        <v>0</v>
      </c>
      <c r="K31" s="22"/>
      <c r="L31" s="22"/>
      <c r="M31" s="22"/>
      <c r="N31" s="21">
        <f t="shared" si="16"/>
        <v>0</v>
      </c>
      <c r="O31" s="22"/>
      <c r="P31" s="22"/>
      <c r="Q31" s="22"/>
      <c r="R31" s="21">
        <f t="shared" si="17"/>
        <v>0</v>
      </c>
    </row>
    <row r="32" spans="1:18" hidden="1" x14ac:dyDescent="0.35">
      <c r="A32" s="20" t="s">
        <v>35</v>
      </c>
      <c r="B32" s="21">
        <f t="shared" si="19"/>
        <v>0</v>
      </c>
      <c r="C32" s="22"/>
      <c r="D32" s="22"/>
      <c r="E32" s="22"/>
      <c r="F32" s="21">
        <f t="shared" si="14"/>
        <v>0</v>
      </c>
      <c r="G32" s="22"/>
      <c r="H32" s="22"/>
      <c r="I32" s="22"/>
      <c r="J32" s="21">
        <f t="shared" si="15"/>
        <v>0</v>
      </c>
      <c r="K32" s="22"/>
      <c r="L32" s="22"/>
      <c r="M32" s="22"/>
      <c r="N32" s="21">
        <f t="shared" si="16"/>
        <v>0</v>
      </c>
      <c r="O32" s="22"/>
      <c r="P32" s="22"/>
      <c r="Q32" s="22"/>
      <c r="R32" s="21">
        <f t="shared" si="17"/>
        <v>0</v>
      </c>
    </row>
    <row r="33" spans="1:18" hidden="1" x14ac:dyDescent="0.35">
      <c r="A33" s="20" t="s">
        <v>36</v>
      </c>
      <c r="B33" s="21">
        <f t="shared" si="19"/>
        <v>0</v>
      </c>
      <c r="C33" s="22"/>
      <c r="D33" s="22"/>
      <c r="E33" s="22"/>
      <c r="F33" s="21">
        <f t="shared" si="14"/>
        <v>0</v>
      </c>
      <c r="G33" s="22"/>
      <c r="H33" s="22"/>
      <c r="I33" s="22"/>
      <c r="J33" s="21">
        <f t="shared" si="15"/>
        <v>0</v>
      </c>
      <c r="K33" s="22"/>
      <c r="L33" s="22"/>
      <c r="M33" s="22"/>
      <c r="N33" s="21">
        <f t="shared" si="16"/>
        <v>0</v>
      </c>
      <c r="O33" s="22"/>
      <c r="P33" s="22"/>
      <c r="Q33" s="22"/>
      <c r="R33" s="21">
        <f t="shared" si="17"/>
        <v>0</v>
      </c>
    </row>
    <row r="34" spans="1:18" hidden="1" x14ac:dyDescent="0.35">
      <c r="A34" s="20" t="s">
        <v>37</v>
      </c>
      <c r="B34" s="21">
        <f t="shared" si="19"/>
        <v>0</v>
      </c>
      <c r="C34" s="22"/>
      <c r="D34" s="22"/>
      <c r="E34" s="22"/>
      <c r="F34" s="21">
        <f t="shared" si="14"/>
        <v>0</v>
      </c>
      <c r="G34" s="22"/>
      <c r="H34" s="22"/>
      <c r="I34" s="22"/>
      <c r="J34" s="21">
        <f t="shared" si="15"/>
        <v>0</v>
      </c>
      <c r="K34" s="22"/>
      <c r="L34" s="22"/>
      <c r="M34" s="22"/>
      <c r="N34" s="21">
        <f t="shared" si="16"/>
        <v>0</v>
      </c>
      <c r="O34" s="22"/>
      <c r="P34" s="22"/>
      <c r="Q34" s="22"/>
      <c r="R34" s="21">
        <f t="shared" si="17"/>
        <v>0</v>
      </c>
    </row>
    <row r="35" spans="1:18" hidden="1" x14ac:dyDescent="0.35">
      <c r="A35" s="20" t="s">
        <v>38</v>
      </c>
      <c r="B35" s="21">
        <f t="shared" si="19"/>
        <v>0</v>
      </c>
      <c r="C35" s="22"/>
      <c r="D35" s="22"/>
      <c r="E35" s="22"/>
      <c r="F35" s="21">
        <f t="shared" si="14"/>
        <v>0</v>
      </c>
      <c r="G35" s="22"/>
      <c r="H35" s="22"/>
      <c r="I35" s="22"/>
      <c r="J35" s="21">
        <f t="shared" si="15"/>
        <v>0</v>
      </c>
      <c r="K35" s="22"/>
      <c r="L35" s="22"/>
      <c r="M35" s="22"/>
      <c r="N35" s="21">
        <f t="shared" si="16"/>
        <v>0</v>
      </c>
      <c r="O35" s="22"/>
      <c r="P35" s="22"/>
      <c r="Q35" s="22"/>
      <c r="R35" s="21">
        <f t="shared" si="17"/>
        <v>0</v>
      </c>
    </row>
    <row r="36" spans="1:18" hidden="1" x14ac:dyDescent="0.35">
      <c r="A36" s="20" t="s">
        <v>39</v>
      </c>
      <c r="B36" s="21">
        <f t="shared" si="19"/>
        <v>0</v>
      </c>
      <c r="C36" s="22"/>
      <c r="D36" s="22"/>
      <c r="E36" s="22"/>
      <c r="F36" s="21">
        <f t="shared" si="14"/>
        <v>0</v>
      </c>
      <c r="G36" s="22"/>
      <c r="H36" s="22"/>
      <c r="I36" s="22"/>
      <c r="J36" s="21">
        <f t="shared" si="15"/>
        <v>0</v>
      </c>
      <c r="K36" s="22"/>
      <c r="L36" s="22"/>
      <c r="M36" s="22"/>
      <c r="N36" s="21">
        <f t="shared" si="16"/>
        <v>0</v>
      </c>
      <c r="O36" s="22"/>
      <c r="P36" s="22"/>
      <c r="Q36" s="22"/>
      <c r="R36" s="21">
        <f t="shared" si="17"/>
        <v>0</v>
      </c>
    </row>
    <row r="37" spans="1:18" hidden="1" x14ac:dyDescent="0.35">
      <c r="A37" s="126" t="s">
        <v>40</v>
      </c>
      <c r="B37" s="127">
        <f t="shared" ref="B37" si="20">SUM(B38:B51)</f>
        <v>379060</v>
      </c>
      <c r="C37" s="127">
        <f t="shared" ref="C37:R37" si="21">SUM(C38:C51)</f>
        <v>27000</v>
      </c>
      <c r="D37" s="127">
        <f t="shared" si="21"/>
        <v>15000</v>
      </c>
      <c r="E37" s="127">
        <f t="shared" si="21"/>
        <v>14760</v>
      </c>
      <c r="F37" s="127">
        <f t="shared" si="21"/>
        <v>56760</v>
      </c>
      <c r="G37" s="127">
        <f t="shared" si="21"/>
        <v>75000</v>
      </c>
      <c r="H37" s="127">
        <f t="shared" si="21"/>
        <v>14380</v>
      </c>
      <c r="I37" s="127">
        <f t="shared" si="21"/>
        <v>0</v>
      </c>
      <c r="J37" s="127">
        <f t="shared" si="21"/>
        <v>89380</v>
      </c>
      <c r="K37" s="127">
        <f t="shared" si="21"/>
        <v>100000</v>
      </c>
      <c r="L37" s="127">
        <f t="shared" si="21"/>
        <v>55000</v>
      </c>
      <c r="M37" s="127">
        <f t="shared" si="21"/>
        <v>55000</v>
      </c>
      <c r="N37" s="127">
        <f t="shared" si="21"/>
        <v>210000</v>
      </c>
      <c r="O37" s="127">
        <f t="shared" si="21"/>
        <v>22920</v>
      </c>
      <c r="P37" s="127">
        <f t="shared" si="21"/>
        <v>0</v>
      </c>
      <c r="Q37" s="127">
        <f t="shared" si="21"/>
        <v>0</v>
      </c>
      <c r="R37" s="127">
        <f t="shared" si="21"/>
        <v>22920</v>
      </c>
    </row>
    <row r="38" spans="1:18" hidden="1" x14ac:dyDescent="0.35">
      <c r="A38" s="20" t="s">
        <v>41</v>
      </c>
      <c r="B38" s="21">
        <f t="shared" ref="B38:B51" si="22">SUM(F38+J38+N38+R38)</f>
        <v>0</v>
      </c>
      <c r="C38" s="22"/>
      <c r="D38" s="22"/>
      <c r="E38" s="22"/>
      <c r="F38" s="21">
        <f t="shared" ref="F38:F51" si="23">SUM(C38:E38)</f>
        <v>0</v>
      </c>
      <c r="G38" s="22"/>
      <c r="H38" s="22"/>
      <c r="I38" s="22"/>
      <c r="J38" s="21">
        <f t="shared" ref="J38:J51" si="24">SUM(G38:I38)</f>
        <v>0</v>
      </c>
      <c r="K38" s="22"/>
      <c r="L38" s="22"/>
      <c r="M38" s="22"/>
      <c r="N38" s="21">
        <f t="shared" ref="N38:N51" si="25">SUM(K38:M38)</f>
        <v>0</v>
      </c>
      <c r="O38" s="22"/>
      <c r="P38" s="22"/>
      <c r="Q38" s="22"/>
      <c r="R38" s="21">
        <f t="shared" ref="R38:R51" si="26">SUM(O38:Q38)</f>
        <v>0</v>
      </c>
    </row>
    <row r="39" spans="1:18" hidden="1" x14ac:dyDescent="0.35">
      <c r="A39" s="20" t="s">
        <v>42</v>
      </c>
      <c r="B39" s="21">
        <f t="shared" si="22"/>
        <v>0</v>
      </c>
      <c r="C39" s="22"/>
      <c r="D39" s="22"/>
      <c r="E39" s="22"/>
      <c r="F39" s="21">
        <f t="shared" si="23"/>
        <v>0</v>
      </c>
      <c r="G39" s="22"/>
      <c r="H39" s="22"/>
      <c r="I39" s="22"/>
      <c r="J39" s="21">
        <f t="shared" si="24"/>
        <v>0</v>
      </c>
      <c r="K39" s="22"/>
      <c r="L39" s="22"/>
      <c r="M39" s="22"/>
      <c r="N39" s="21">
        <f t="shared" si="25"/>
        <v>0</v>
      </c>
      <c r="O39" s="22"/>
      <c r="P39" s="22"/>
      <c r="Q39" s="22"/>
      <c r="R39" s="21">
        <f t="shared" si="26"/>
        <v>0</v>
      </c>
    </row>
    <row r="40" spans="1:18" hidden="1" x14ac:dyDescent="0.35">
      <c r="A40" s="20" t="s">
        <v>43</v>
      </c>
      <c r="B40" s="21">
        <f t="shared" si="22"/>
        <v>0</v>
      </c>
      <c r="C40" s="22"/>
      <c r="D40" s="22"/>
      <c r="E40" s="22"/>
      <c r="F40" s="21">
        <f t="shared" si="23"/>
        <v>0</v>
      </c>
      <c r="G40" s="22"/>
      <c r="H40" s="22"/>
      <c r="I40" s="22"/>
      <c r="J40" s="21">
        <f t="shared" si="24"/>
        <v>0</v>
      </c>
      <c r="K40" s="22"/>
      <c r="L40" s="22"/>
      <c r="M40" s="22"/>
      <c r="N40" s="21">
        <f t="shared" si="25"/>
        <v>0</v>
      </c>
      <c r="O40" s="22"/>
      <c r="P40" s="22"/>
      <c r="Q40" s="22"/>
      <c r="R40" s="21">
        <f t="shared" si="26"/>
        <v>0</v>
      </c>
    </row>
    <row r="41" spans="1:18" hidden="1" x14ac:dyDescent="0.35">
      <c r="A41" s="20" t="s">
        <v>44</v>
      </c>
      <c r="B41" s="21">
        <f t="shared" si="22"/>
        <v>0</v>
      </c>
      <c r="C41" s="22"/>
      <c r="D41" s="22"/>
      <c r="E41" s="22"/>
      <c r="F41" s="21">
        <f t="shared" si="23"/>
        <v>0</v>
      </c>
      <c r="G41" s="22"/>
      <c r="H41" s="22"/>
      <c r="I41" s="22"/>
      <c r="J41" s="21">
        <f t="shared" si="24"/>
        <v>0</v>
      </c>
      <c r="K41" s="22"/>
      <c r="L41" s="22"/>
      <c r="M41" s="22"/>
      <c r="N41" s="21">
        <f t="shared" si="25"/>
        <v>0</v>
      </c>
      <c r="O41" s="22"/>
      <c r="P41" s="22"/>
      <c r="Q41" s="22"/>
      <c r="R41" s="21">
        <f t="shared" si="26"/>
        <v>0</v>
      </c>
    </row>
    <row r="42" spans="1:18" hidden="1" x14ac:dyDescent="0.35">
      <c r="A42" s="20" t="s">
        <v>45</v>
      </c>
      <c r="B42" s="21">
        <f t="shared" si="22"/>
        <v>0</v>
      </c>
      <c r="C42" s="22"/>
      <c r="D42" s="22"/>
      <c r="E42" s="22"/>
      <c r="F42" s="21">
        <f t="shared" si="23"/>
        <v>0</v>
      </c>
      <c r="G42" s="22"/>
      <c r="H42" s="22"/>
      <c r="I42" s="22"/>
      <c r="J42" s="21">
        <f t="shared" si="24"/>
        <v>0</v>
      </c>
      <c r="K42" s="22"/>
      <c r="L42" s="22"/>
      <c r="M42" s="22"/>
      <c r="N42" s="21">
        <f t="shared" si="25"/>
        <v>0</v>
      </c>
      <c r="O42" s="22"/>
      <c r="P42" s="22"/>
      <c r="Q42" s="22"/>
      <c r="R42" s="21">
        <f t="shared" si="26"/>
        <v>0</v>
      </c>
    </row>
    <row r="43" spans="1:18" hidden="1" x14ac:dyDescent="0.35">
      <c r="A43" s="20" t="s">
        <v>46</v>
      </c>
      <c r="B43" s="21">
        <f t="shared" si="22"/>
        <v>0</v>
      </c>
      <c r="C43" s="22"/>
      <c r="D43" s="22"/>
      <c r="E43" s="22"/>
      <c r="F43" s="21">
        <f t="shared" si="23"/>
        <v>0</v>
      </c>
      <c r="G43" s="22"/>
      <c r="H43" s="22"/>
      <c r="I43" s="22"/>
      <c r="J43" s="21">
        <f t="shared" si="24"/>
        <v>0</v>
      </c>
      <c r="K43" s="22"/>
      <c r="L43" s="22"/>
      <c r="M43" s="22"/>
      <c r="N43" s="21">
        <f t="shared" si="25"/>
        <v>0</v>
      </c>
      <c r="O43" s="22"/>
      <c r="P43" s="22"/>
      <c r="Q43" s="22"/>
      <c r="R43" s="21">
        <f t="shared" si="26"/>
        <v>0</v>
      </c>
    </row>
    <row r="44" spans="1:18" hidden="1" x14ac:dyDescent="0.35">
      <c r="A44" s="20" t="s">
        <v>47</v>
      </c>
      <c r="B44" s="21">
        <f t="shared" si="22"/>
        <v>0</v>
      </c>
      <c r="C44" s="22"/>
      <c r="D44" s="22"/>
      <c r="E44" s="22"/>
      <c r="F44" s="21">
        <f t="shared" si="23"/>
        <v>0</v>
      </c>
      <c r="G44" s="22"/>
      <c r="H44" s="22"/>
      <c r="I44" s="22"/>
      <c r="J44" s="21">
        <f t="shared" si="24"/>
        <v>0</v>
      </c>
      <c r="K44" s="22"/>
      <c r="L44" s="22"/>
      <c r="M44" s="22"/>
      <c r="N44" s="21">
        <f t="shared" si="25"/>
        <v>0</v>
      </c>
      <c r="O44" s="22"/>
      <c r="P44" s="22"/>
      <c r="Q44" s="22"/>
      <c r="R44" s="21">
        <f t="shared" si="26"/>
        <v>0</v>
      </c>
    </row>
    <row r="45" spans="1:18" x14ac:dyDescent="0.35">
      <c r="A45" s="35" t="s">
        <v>48</v>
      </c>
      <c r="B45" s="27">
        <f t="shared" si="22"/>
        <v>379060</v>
      </c>
      <c r="C45" s="36">
        <v>27000</v>
      </c>
      <c r="D45" s="36">
        <v>15000</v>
      </c>
      <c r="E45" s="36">
        <v>14760</v>
      </c>
      <c r="F45" s="27">
        <f t="shared" si="23"/>
        <v>56760</v>
      </c>
      <c r="G45" s="36">
        <v>75000</v>
      </c>
      <c r="H45" s="36">
        <v>14380</v>
      </c>
      <c r="I45" s="36">
        <v>0</v>
      </c>
      <c r="J45" s="27">
        <f t="shared" si="24"/>
        <v>89380</v>
      </c>
      <c r="K45" s="36">
        <v>100000</v>
      </c>
      <c r="L45" s="36">
        <v>55000</v>
      </c>
      <c r="M45" s="36">
        <v>55000</v>
      </c>
      <c r="N45" s="27">
        <f t="shared" si="25"/>
        <v>210000</v>
      </c>
      <c r="O45" s="36">
        <v>22920</v>
      </c>
      <c r="P45" s="36"/>
      <c r="Q45" s="36"/>
      <c r="R45" s="27">
        <f t="shared" si="26"/>
        <v>22920</v>
      </c>
    </row>
    <row r="46" spans="1:18" hidden="1" x14ac:dyDescent="0.35">
      <c r="A46" s="32" t="s">
        <v>49</v>
      </c>
      <c r="B46" s="33">
        <f t="shared" si="22"/>
        <v>0</v>
      </c>
      <c r="C46" s="34"/>
      <c r="D46" s="34"/>
      <c r="E46" s="34"/>
      <c r="F46" s="33">
        <f t="shared" si="23"/>
        <v>0</v>
      </c>
      <c r="G46" s="34"/>
      <c r="H46" s="34"/>
      <c r="I46" s="34"/>
      <c r="J46" s="33">
        <f t="shared" si="24"/>
        <v>0</v>
      </c>
      <c r="K46" s="34"/>
      <c r="L46" s="34"/>
      <c r="M46" s="34"/>
      <c r="N46" s="33">
        <f t="shared" si="25"/>
        <v>0</v>
      </c>
      <c r="O46" s="34"/>
      <c r="P46" s="34"/>
      <c r="Q46" s="34"/>
      <c r="R46" s="33">
        <f t="shared" si="26"/>
        <v>0</v>
      </c>
    </row>
    <row r="47" spans="1:18" hidden="1" x14ac:dyDescent="0.35">
      <c r="A47" s="20" t="s">
        <v>50</v>
      </c>
      <c r="B47" s="21">
        <f t="shared" si="22"/>
        <v>0</v>
      </c>
      <c r="C47" s="22"/>
      <c r="D47" s="22"/>
      <c r="E47" s="22"/>
      <c r="F47" s="21">
        <f t="shared" si="23"/>
        <v>0</v>
      </c>
      <c r="G47" s="22"/>
      <c r="H47" s="22"/>
      <c r="I47" s="22"/>
      <c r="J47" s="21">
        <f t="shared" si="24"/>
        <v>0</v>
      </c>
      <c r="K47" s="22"/>
      <c r="L47" s="22"/>
      <c r="M47" s="22"/>
      <c r="N47" s="21">
        <f t="shared" si="25"/>
        <v>0</v>
      </c>
      <c r="O47" s="22"/>
      <c r="P47" s="22"/>
      <c r="Q47" s="22"/>
      <c r="R47" s="21">
        <f t="shared" si="26"/>
        <v>0</v>
      </c>
    </row>
    <row r="48" spans="1:18" hidden="1" x14ac:dyDescent="0.35">
      <c r="A48" s="20" t="s">
        <v>51</v>
      </c>
      <c r="B48" s="21">
        <f t="shared" si="22"/>
        <v>0</v>
      </c>
      <c r="C48" s="22"/>
      <c r="D48" s="22"/>
      <c r="E48" s="22"/>
      <c r="F48" s="21">
        <f t="shared" si="23"/>
        <v>0</v>
      </c>
      <c r="G48" s="22"/>
      <c r="H48" s="22"/>
      <c r="I48" s="22"/>
      <c r="J48" s="21">
        <f t="shared" si="24"/>
        <v>0</v>
      </c>
      <c r="K48" s="22"/>
      <c r="L48" s="22"/>
      <c r="M48" s="22"/>
      <c r="N48" s="21">
        <f t="shared" si="25"/>
        <v>0</v>
      </c>
      <c r="O48" s="22"/>
      <c r="P48" s="22"/>
      <c r="Q48" s="22"/>
      <c r="R48" s="21">
        <f t="shared" si="26"/>
        <v>0</v>
      </c>
    </row>
    <row r="49" spans="1:18" hidden="1" x14ac:dyDescent="0.35">
      <c r="A49" s="20" t="s">
        <v>52</v>
      </c>
      <c r="B49" s="21">
        <f t="shared" si="22"/>
        <v>0</v>
      </c>
      <c r="C49" s="22"/>
      <c r="D49" s="22"/>
      <c r="E49" s="22"/>
      <c r="F49" s="21">
        <f t="shared" si="23"/>
        <v>0</v>
      </c>
      <c r="G49" s="22"/>
      <c r="H49" s="22"/>
      <c r="I49" s="22"/>
      <c r="J49" s="21">
        <f t="shared" si="24"/>
        <v>0</v>
      </c>
      <c r="K49" s="22"/>
      <c r="L49" s="22"/>
      <c r="M49" s="22"/>
      <c r="N49" s="21">
        <f t="shared" si="25"/>
        <v>0</v>
      </c>
      <c r="O49" s="22"/>
      <c r="P49" s="22"/>
      <c r="Q49" s="22"/>
      <c r="R49" s="21">
        <f t="shared" si="26"/>
        <v>0</v>
      </c>
    </row>
    <row r="50" spans="1:18" hidden="1" x14ac:dyDescent="0.35">
      <c r="A50" s="20" t="s">
        <v>53</v>
      </c>
      <c r="B50" s="21">
        <f t="shared" si="22"/>
        <v>0</v>
      </c>
      <c r="C50" s="22"/>
      <c r="D50" s="22"/>
      <c r="E50" s="22"/>
      <c r="F50" s="21">
        <f t="shared" si="23"/>
        <v>0</v>
      </c>
      <c r="G50" s="22"/>
      <c r="H50" s="22"/>
      <c r="I50" s="22"/>
      <c r="J50" s="21">
        <f t="shared" si="24"/>
        <v>0</v>
      </c>
      <c r="K50" s="22"/>
      <c r="L50" s="22"/>
      <c r="M50" s="22"/>
      <c r="N50" s="21">
        <f t="shared" si="25"/>
        <v>0</v>
      </c>
      <c r="O50" s="22"/>
      <c r="P50" s="22"/>
      <c r="Q50" s="22"/>
      <c r="R50" s="21">
        <f t="shared" si="26"/>
        <v>0</v>
      </c>
    </row>
    <row r="51" spans="1:18" hidden="1" x14ac:dyDescent="0.35">
      <c r="A51" s="20" t="s">
        <v>54</v>
      </c>
      <c r="B51" s="21">
        <f t="shared" si="22"/>
        <v>0</v>
      </c>
      <c r="C51" s="22"/>
      <c r="D51" s="22"/>
      <c r="E51" s="22"/>
      <c r="F51" s="21">
        <f t="shared" si="23"/>
        <v>0</v>
      </c>
      <c r="G51" s="22"/>
      <c r="H51" s="22"/>
      <c r="I51" s="22"/>
      <c r="J51" s="21">
        <f t="shared" si="24"/>
        <v>0</v>
      </c>
      <c r="K51" s="22"/>
      <c r="L51" s="22"/>
      <c r="M51" s="22"/>
      <c r="N51" s="21">
        <f t="shared" si="25"/>
        <v>0</v>
      </c>
      <c r="O51" s="22"/>
      <c r="P51" s="22"/>
      <c r="Q51" s="22"/>
      <c r="R51" s="21">
        <f t="shared" si="26"/>
        <v>0</v>
      </c>
    </row>
    <row r="52" spans="1:18" hidden="1" x14ac:dyDescent="0.35">
      <c r="A52" s="126" t="s">
        <v>55</v>
      </c>
      <c r="B52" s="127">
        <f t="shared" ref="B52" si="27">SUM(B53:B57)</f>
        <v>0</v>
      </c>
      <c r="C52" s="127">
        <f t="shared" ref="C52:R52" si="28">SUM(C53:C57)</f>
        <v>0</v>
      </c>
      <c r="D52" s="127">
        <f t="shared" si="28"/>
        <v>0</v>
      </c>
      <c r="E52" s="127">
        <f t="shared" si="28"/>
        <v>0</v>
      </c>
      <c r="F52" s="127">
        <f t="shared" si="28"/>
        <v>0</v>
      </c>
      <c r="G52" s="127">
        <f t="shared" si="28"/>
        <v>0</v>
      </c>
      <c r="H52" s="127">
        <f t="shared" si="28"/>
        <v>0</v>
      </c>
      <c r="I52" s="127">
        <f t="shared" si="28"/>
        <v>0</v>
      </c>
      <c r="J52" s="127">
        <f t="shared" si="28"/>
        <v>0</v>
      </c>
      <c r="K52" s="127">
        <f t="shared" si="28"/>
        <v>0</v>
      </c>
      <c r="L52" s="127">
        <f t="shared" si="28"/>
        <v>0</v>
      </c>
      <c r="M52" s="127">
        <f t="shared" si="28"/>
        <v>0</v>
      </c>
      <c r="N52" s="127">
        <f t="shared" si="28"/>
        <v>0</v>
      </c>
      <c r="O52" s="127">
        <f t="shared" si="28"/>
        <v>0</v>
      </c>
      <c r="P52" s="127">
        <f t="shared" si="28"/>
        <v>0</v>
      </c>
      <c r="Q52" s="127">
        <f t="shared" si="28"/>
        <v>0</v>
      </c>
      <c r="R52" s="127">
        <f t="shared" si="28"/>
        <v>0</v>
      </c>
    </row>
    <row r="53" spans="1:18" hidden="1" x14ac:dyDescent="0.35">
      <c r="A53" s="20" t="s">
        <v>56</v>
      </c>
      <c r="B53" s="21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21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21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21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21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x14ac:dyDescent="0.35">
      <c r="A58" s="110" t="s">
        <v>61</v>
      </c>
      <c r="B58" s="111">
        <f t="shared" ref="B58:R58" si="29">SUM(B59:B60)</f>
        <v>248240</v>
      </c>
      <c r="C58" s="111">
        <f t="shared" si="29"/>
        <v>248240</v>
      </c>
      <c r="D58" s="111">
        <f t="shared" si="29"/>
        <v>0</v>
      </c>
      <c r="E58" s="111">
        <f t="shared" si="29"/>
        <v>0</v>
      </c>
      <c r="F58" s="111">
        <f t="shared" si="29"/>
        <v>248240</v>
      </c>
      <c r="G58" s="111">
        <f t="shared" si="29"/>
        <v>0</v>
      </c>
      <c r="H58" s="111">
        <f t="shared" si="29"/>
        <v>0</v>
      </c>
      <c r="I58" s="111">
        <f t="shared" si="29"/>
        <v>0</v>
      </c>
      <c r="J58" s="111">
        <f t="shared" si="29"/>
        <v>0</v>
      </c>
      <c r="K58" s="111">
        <f t="shared" si="29"/>
        <v>0</v>
      </c>
      <c r="L58" s="111">
        <f t="shared" si="29"/>
        <v>0</v>
      </c>
      <c r="M58" s="111">
        <f t="shared" si="29"/>
        <v>0</v>
      </c>
      <c r="N58" s="111">
        <f t="shared" si="29"/>
        <v>0</v>
      </c>
      <c r="O58" s="111">
        <f t="shared" si="29"/>
        <v>0</v>
      </c>
      <c r="P58" s="111">
        <f t="shared" si="29"/>
        <v>0</v>
      </c>
      <c r="Q58" s="111">
        <f t="shared" si="29"/>
        <v>0</v>
      </c>
      <c r="R58" s="111">
        <f t="shared" si="29"/>
        <v>0</v>
      </c>
    </row>
    <row r="59" spans="1:18" x14ac:dyDescent="0.35">
      <c r="A59" s="35" t="s">
        <v>62</v>
      </c>
      <c r="B59" s="27">
        <f>SUM(F59+J59+N59+R59)</f>
        <v>248240</v>
      </c>
      <c r="C59" s="36">
        <v>248240</v>
      </c>
      <c r="D59" s="36"/>
      <c r="E59" s="36"/>
      <c r="F59" s="27">
        <f>SUM(C59:E59)</f>
        <v>248240</v>
      </c>
      <c r="G59" s="36"/>
      <c r="H59" s="36"/>
      <c r="I59" s="36"/>
      <c r="J59" s="27">
        <f>SUM(G59:I59)</f>
        <v>0</v>
      </c>
      <c r="K59" s="36"/>
      <c r="L59" s="36"/>
      <c r="M59" s="36"/>
      <c r="N59" s="27">
        <f>SUM(K59:M59)</f>
        <v>0</v>
      </c>
      <c r="O59" s="36"/>
      <c r="P59" s="36"/>
      <c r="Q59" s="36"/>
      <c r="R59" s="27">
        <f>SUM(O59:Q59)</f>
        <v>0</v>
      </c>
    </row>
    <row r="60" spans="1:18" hidden="1" x14ac:dyDescent="0.35">
      <c r="A60" s="32" t="s">
        <v>63</v>
      </c>
      <c r="B60" s="33">
        <f>SUM(F60+J60+N60+R60)</f>
        <v>0</v>
      </c>
      <c r="C60" s="34"/>
      <c r="D60" s="34"/>
      <c r="E60" s="34"/>
      <c r="F60" s="33">
        <f>SUM(C60:E60)</f>
        <v>0</v>
      </c>
      <c r="G60" s="34"/>
      <c r="H60" s="34"/>
      <c r="I60" s="34"/>
      <c r="J60" s="33">
        <f>SUM(G60:I60)</f>
        <v>0</v>
      </c>
      <c r="K60" s="34"/>
      <c r="L60" s="34"/>
      <c r="M60" s="34"/>
      <c r="N60" s="33">
        <f>SUM(K60:M60)</f>
        <v>0</v>
      </c>
      <c r="O60" s="34"/>
      <c r="P60" s="34"/>
      <c r="Q60" s="34"/>
      <c r="R60" s="33">
        <f>SUM(O60:Q60)</f>
        <v>0</v>
      </c>
    </row>
    <row r="61" spans="1:18" hidden="1" x14ac:dyDescent="0.35">
      <c r="A61" s="110" t="s">
        <v>64</v>
      </c>
      <c r="B61" s="123">
        <f>SUM(F61+J61+N61+R61)</f>
        <v>0</v>
      </c>
      <c r="C61" s="128"/>
      <c r="D61" s="128"/>
      <c r="E61" s="128"/>
      <c r="F61" s="123">
        <f>SUM(C61:E61)</f>
        <v>0</v>
      </c>
      <c r="G61" s="128"/>
      <c r="H61" s="128"/>
      <c r="I61" s="128"/>
      <c r="J61" s="123">
        <f>SUM(G61:I61)</f>
        <v>0</v>
      </c>
      <c r="K61" s="128"/>
      <c r="L61" s="128"/>
      <c r="M61" s="128"/>
      <c r="N61" s="123">
        <f>SUM(K61:M61)</f>
        <v>0</v>
      </c>
      <c r="O61" s="128"/>
      <c r="P61" s="128"/>
      <c r="Q61" s="128"/>
      <c r="R61" s="123">
        <f>SUM(O61:Q61)</f>
        <v>0</v>
      </c>
    </row>
    <row r="62" spans="1:18" hidden="1" x14ac:dyDescent="0.35">
      <c r="A62" s="129" t="s">
        <v>65</v>
      </c>
      <c r="B62" s="130">
        <f>SUM(F62+J62+N62+R62)</f>
        <v>0</v>
      </c>
      <c r="C62" s="131"/>
      <c r="D62" s="131"/>
      <c r="E62" s="131"/>
      <c r="F62" s="130">
        <f>SUM(C62:E62)</f>
        <v>0</v>
      </c>
      <c r="G62" s="131"/>
      <c r="H62" s="131"/>
      <c r="I62" s="131"/>
      <c r="J62" s="130">
        <f>SUM(G62:I62)</f>
        <v>0</v>
      </c>
      <c r="K62" s="131"/>
      <c r="L62" s="131"/>
      <c r="M62" s="131"/>
      <c r="N62" s="130">
        <f>SUM(K62:M62)</f>
        <v>0</v>
      </c>
      <c r="O62" s="131"/>
      <c r="P62" s="131"/>
      <c r="Q62" s="131"/>
      <c r="R62" s="130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2"/>
  <sheetViews>
    <sheetView zoomScale="90" zoomScaleNormal="90" workbookViewId="0">
      <pane xSplit="2" ySplit="7" topLeftCell="C13" activePane="bottomRight" state="frozenSplit"/>
      <selection activeCell="J11" sqref="J11"/>
      <selection pane="topRight" activeCell="J11" sqref="J11"/>
      <selection pane="bottomLeft" activeCell="J11" sqref="J11"/>
      <selection pane="bottomRight" activeCell="E70" sqref="E70"/>
    </sheetView>
  </sheetViews>
  <sheetFormatPr defaultRowHeight="21" x14ac:dyDescent="0.35"/>
  <cols>
    <col min="1" max="1" width="29.5" style="17" customWidth="1"/>
    <col min="2" max="18" width="13.625" style="13" customWidth="1"/>
    <col min="19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86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1175300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350000</v>
      </c>
      <c r="I7" s="58">
        <f t="shared" si="0"/>
        <v>355180</v>
      </c>
      <c r="J7" s="58">
        <f t="shared" si="0"/>
        <v>705180</v>
      </c>
      <c r="K7" s="58">
        <f t="shared" si="0"/>
        <v>47200</v>
      </c>
      <c r="L7" s="58">
        <f t="shared" si="0"/>
        <v>0</v>
      </c>
      <c r="M7" s="58">
        <f t="shared" si="0"/>
        <v>282600</v>
      </c>
      <c r="N7" s="58">
        <f t="shared" si="0"/>
        <v>329800</v>
      </c>
      <c r="O7" s="58">
        <f t="shared" si="0"/>
        <v>90000</v>
      </c>
      <c r="P7" s="58">
        <f t="shared" si="0"/>
        <v>50320</v>
      </c>
      <c r="Q7" s="58">
        <f t="shared" si="0"/>
        <v>0</v>
      </c>
      <c r="R7" s="58">
        <f t="shared" si="0"/>
        <v>140320</v>
      </c>
      <c r="S7" s="59"/>
      <c r="T7" s="60"/>
    </row>
    <row r="8" spans="1:20" hidden="1" x14ac:dyDescent="0.35">
      <c r="A8" s="108" t="s">
        <v>11</v>
      </c>
      <c r="B8" s="109">
        <f t="shared" ref="B8" si="1">SUM(B9:B12)</f>
        <v>0</v>
      </c>
      <c r="C8" s="109">
        <f t="shared" ref="C8:R8" si="2">SUM(C9:C12)</f>
        <v>0</v>
      </c>
      <c r="D8" s="109">
        <f t="shared" si="2"/>
        <v>0</v>
      </c>
      <c r="E8" s="109">
        <f>SUM(E9:E12)</f>
        <v>0</v>
      </c>
      <c r="F8" s="109">
        <f t="shared" si="2"/>
        <v>0</v>
      </c>
      <c r="G8" s="109">
        <f t="shared" si="2"/>
        <v>0</v>
      </c>
      <c r="H8" s="109">
        <f t="shared" si="2"/>
        <v>0</v>
      </c>
      <c r="I8" s="109">
        <f t="shared" si="2"/>
        <v>0</v>
      </c>
      <c r="J8" s="109">
        <f t="shared" si="2"/>
        <v>0</v>
      </c>
      <c r="K8" s="109">
        <f t="shared" si="2"/>
        <v>0</v>
      </c>
      <c r="L8" s="109">
        <f t="shared" si="2"/>
        <v>0</v>
      </c>
      <c r="M8" s="109">
        <f t="shared" si="2"/>
        <v>0</v>
      </c>
      <c r="N8" s="109">
        <f t="shared" si="2"/>
        <v>0</v>
      </c>
      <c r="O8" s="109">
        <f t="shared" si="2"/>
        <v>0</v>
      </c>
      <c r="P8" s="109">
        <f t="shared" si="2"/>
        <v>0</v>
      </c>
      <c r="Q8" s="109">
        <f t="shared" si="2"/>
        <v>0</v>
      </c>
      <c r="R8" s="109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x14ac:dyDescent="0.35">
      <c r="A13" s="110" t="s">
        <v>16</v>
      </c>
      <c r="B13" s="111">
        <f t="shared" ref="B13:R13" si="4">SUM(B14+B52)</f>
        <v>982700</v>
      </c>
      <c r="C13" s="111">
        <f t="shared" si="4"/>
        <v>0</v>
      </c>
      <c r="D13" s="111">
        <f t="shared" si="4"/>
        <v>0</v>
      </c>
      <c r="E13" s="111">
        <f t="shared" si="4"/>
        <v>0</v>
      </c>
      <c r="F13" s="111">
        <f t="shared" si="4"/>
        <v>0</v>
      </c>
      <c r="G13" s="111">
        <f t="shared" si="4"/>
        <v>0</v>
      </c>
      <c r="H13" s="111">
        <f t="shared" si="4"/>
        <v>350000</v>
      </c>
      <c r="I13" s="111">
        <f t="shared" si="4"/>
        <v>355180</v>
      </c>
      <c r="J13" s="111">
        <f t="shared" si="4"/>
        <v>705180</v>
      </c>
      <c r="K13" s="111">
        <f t="shared" si="4"/>
        <v>47200</v>
      </c>
      <c r="L13" s="111">
        <f t="shared" si="4"/>
        <v>0</v>
      </c>
      <c r="M13" s="111">
        <f t="shared" si="4"/>
        <v>90000</v>
      </c>
      <c r="N13" s="111">
        <f t="shared" si="4"/>
        <v>137200</v>
      </c>
      <c r="O13" s="111">
        <f t="shared" si="4"/>
        <v>90000</v>
      </c>
      <c r="P13" s="111">
        <f t="shared" si="4"/>
        <v>50320</v>
      </c>
      <c r="Q13" s="111">
        <f t="shared" si="4"/>
        <v>0</v>
      </c>
      <c r="R13" s="111">
        <f t="shared" si="4"/>
        <v>140320</v>
      </c>
    </row>
    <row r="14" spans="1:20" hidden="1" x14ac:dyDescent="0.35">
      <c r="A14" s="124" t="s">
        <v>17</v>
      </c>
      <c r="B14" s="125">
        <f t="shared" ref="B14:R14" si="5">SUM(B15+B24+B37)</f>
        <v>982700</v>
      </c>
      <c r="C14" s="125">
        <f t="shared" si="5"/>
        <v>0</v>
      </c>
      <c r="D14" s="125">
        <f t="shared" si="5"/>
        <v>0</v>
      </c>
      <c r="E14" s="125">
        <f t="shared" si="5"/>
        <v>0</v>
      </c>
      <c r="F14" s="125">
        <f t="shared" si="5"/>
        <v>0</v>
      </c>
      <c r="G14" s="125">
        <f t="shared" si="5"/>
        <v>0</v>
      </c>
      <c r="H14" s="125">
        <f t="shared" si="5"/>
        <v>350000</v>
      </c>
      <c r="I14" s="125">
        <f t="shared" si="5"/>
        <v>355180</v>
      </c>
      <c r="J14" s="125">
        <f t="shared" si="5"/>
        <v>705180</v>
      </c>
      <c r="K14" s="125">
        <f>SUM(K15+K24+K37)</f>
        <v>47200</v>
      </c>
      <c r="L14" s="125">
        <f t="shared" si="5"/>
        <v>0</v>
      </c>
      <c r="M14" s="125">
        <f t="shared" si="5"/>
        <v>90000</v>
      </c>
      <c r="N14" s="125">
        <f t="shared" si="5"/>
        <v>137200</v>
      </c>
      <c r="O14" s="125">
        <f t="shared" si="5"/>
        <v>90000</v>
      </c>
      <c r="P14" s="125">
        <f t="shared" si="5"/>
        <v>50320</v>
      </c>
      <c r="Q14" s="125">
        <f t="shared" si="5"/>
        <v>0</v>
      </c>
      <c r="R14" s="125">
        <f t="shared" si="5"/>
        <v>140320</v>
      </c>
    </row>
    <row r="15" spans="1:20" hidden="1" x14ac:dyDescent="0.35">
      <c r="A15" s="126" t="s">
        <v>18</v>
      </c>
      <c r="B15" s="127">
        <f t="shared" ref="B15:R15" si="6">SUM(B16:B23)</f>
        <v>0</v>
      </c>
      <c r="C15" s="127">
        <f t="shared" si="6"/>
        <v>0</v>
      </c>
      <c r="D15" s="127">
        <f t="shared" si="6"/>
        <v>0</v>
      </c>
      <c r="E15" s="127">
        <f t="shared" si="6"/>
        <v>0</v>
      </c>
      <c r="F15" s="127">
        <f t="shared" si="6"/>
        <v>0</v>
      </c>
      <c r="G15" s="127">
        <f t="shared" si="6"/>
        <v>0</v>
      </c>
      <c r="H15" s="127">
        <f t="shared" si="6"/>
        <v>0</v>
      </c>
      <c r="I15" s="127">
        <f t="shared" si="6"/>
        <v>0</v>
      </c>
      <c r="J15" s="127">
        <f t="shared" si="6"/>
        <v>0</v>
      </c>
      <c r="K15" s="127">
        <f t="shared" si="6"/>
        <v>0</v>
      </c>
      <c r="L15" s="127">
        <f t="shared" si="6"/>
        <v>0</v>
      </c>
      <c r="M15" s="127">
        <f>SUM(M16:M23)</f>
        <v>0</v>
      </c>
      <c r="N15" s="127">
        <f t="shared" si="6"/>
        <v>0</v>
      </c>
      <c r="O15" s="127">
        <f t="shared" si="6"/>
        <v>0</v>
      </c>
      <c r="P15" s="127">
        <f t="shared" si="6"/>
        <v>0</v>
      </c>
      <c r="Q15" s="127">
        <f t="shared" si="6"/>
        <v>0</v>
      </c>
      <c r="R15" s="127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126" t="s">
        <v>27</v>
      </c>
      <c r="B24" s="127">
        <f t="shared" ref="B24:R24" si="12">SUM(B25:B36)</f>
        <v>47200</v>
      </c>
      <c r="C24" s="127">
        <f t="shared" si="12"/>
        <v>0</v>
      </c>
      <c r="D24" s="127">
        <f t="shared" si="12"/>
        <v>0</v>
      </c>
      <c r="E24" s="127">
        <f t="shared" si="12"/>
        <v>0</v>
      </c>
      <c r="F24" s="127">
        <f t="shared" si="12"/>
        <v>0</v>
      </c>
      <c r="G24" s="127">
        <f t="shared" si="12"/>
        <v>0</v>
      </c>
      <c r="H24" s="127">
        <f t="shared" si="12"/>
        <v>0</v>
      </c>
      <c r="I24" s="127">
        <f t="shared" si="12"/>
        <v>0</v>
      </c>
      <c r="J24" s="127">
        <f>SUM(J25:J36)</f>
        <v>0</v>
      </c>
      <c r="K24" s="127">
        <f t="shared" si="12"/>
        <v>47200</v>
      </c>
      <c r="L24" s="127">
        <f t="shared" si="12"/>
        <v>0</v>
      </c>
      <c r="M24" s="127">
        <f t="shared" si="12"/>
        <v>0</v>
      </c>
      <c r="N24" s="127">
        <f t="shared" si="12"/>
        <v>47200</v>
      </c>
      <c r="O24" s="127">
        <f t="shared" si="12"/>
        <v>0</v>
      </c>
      <c r="P24" s="127">
        <f t="shared" si="12"/>
        <v>0</v>
      </c>
      <c r="Q24" s="127">
        <f t="shared" si="12"/>
        <v>0</v>
      </c>
      <c r="R24" s="127">
        <f t="shared" si="12"/>
        <v>0</v>
      </c>
    </row>
    <row r="25" spans="1:18" x14ac:dyDescent="0.35">
      <c r="A25" s="20" t="s">
        <v>28</v>
      </c>
      <c r="B25" s="21">
        <f>SUM(F25+J25+N25+R25)</f>
        <v>47200</v>
      </c>
      <c r="C25" s="22"/>
      <c r="D25" s="22"/>
      <c r="E25" s="22"/>
      <c r="F25" s="21">
        <f t="shared" ref="F25:F36" si="13">SUM(C25:E25)</f>
        <v>0</v>
      </c>
      <c r="G25" s="22"/>
      <c r="H25" s="22"/>
      <c r="I25" s="22"/>
      <c r="J25" s="21">
        <f t="shared" ref="J25:J36" si="14">SUM(G25:I25)</f>
        <v>0</v>
      </c>
      <c r="K25" s="22">
        <v>47200</v>
      </c>
      <c r="L25" s="22"/>
      <c r="M25" s="22"/>
      <c r="N25" s="21">
        <f t="shared" ref="N25:N36" si="15">SUM(K25:M25)</f>
        <v>47200</v>
      </c>
      <c r="O25" s="22"/>
      <c r="P25" s="22"/>
      <c r="Q25" s="22"/>
      <c r="R25" s="21">
        <f t="shared" ref="R25:R36" si="16">SUM(O25:Q25)</f>
        <v>0</v>
      </c>
    </row>
    <row r="26" spans="1:18" hidden="1" x14ac:dyDescent="0.35">
      <c r="A26" s="20" t="s">
        <v>29</v>
      </c>
      <c r="B26" s="21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hidden="1" x14ac:dyDescent="0.35">
      <c r="A27" s="20" t="s">
        <v>30</v>
      </c>
      <c r="B27" s="21">
        <f t="shared" si="17"/>
        <v>0</v>
      </c>
      <c r="C27" s="22"/>
      <c r="D27" s="22"/>
      <c r="E27" s="22"/>
      <c r="F27" s="21">
        <f t="shared" si="13"/>
        <v>0</v>
      </c>
      <c r="G27" s="22"/>
      <c r="H27" s="22"/>
      <c r="I27" s="22"/>
      <c r="J27" s="21">
        <f t="shared" si="14"/>
        <v>0</v>
      </c>
      <c r="K27" s="22"/>
      <c r="L27" s="22"/>
      <c r="M27" s="22"/>
      <c r="N27" s="21">
        <f t="shared" si="15"/>
        <v>0</v>
      </c>
      <c r="O27" s="22"/>
      <c r="P27" s="22"/>
      <c r="Q27" s="22"/>
      <c r="R27" s="21">
        <f t="shared" si="16"/>
        <v>0</v>
      </c>
    </row>
    <row r="28" spans="1:18" hidden="1" x14ac:dyDescent="0.35">
      <c r="A28" s="20" t="s">
        <v>31</v>
      </c>
      <c r="B28" s="21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21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21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21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21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21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21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21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21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126" t="s">
        <v>40</v>
      </c>
      <c r="B37" s="127">
        <f t="shared" ref="B37:R37" si="18">SUM(B38:B51)</f>
        <v>935500</v>
      </c>
      <c r="C37" s="127">
        <f t="shared" si="18"/>
        <v>0</v>
      </c>
      <c r="D37" s="127">
        <f t="shared" si="18"/>
        <v>0</v>
      </c>
      <c r="E37" s="127">
        <f t="shared" si="18"/>
        <v>0</v>
      </c>
      <c r="F37" s="127">
        <f t="shared" si="18"/>
        <v>0</v>
      </c>
      <c r="G37" s="127">
        <f t="shared" si="18"/>
        <v>0</v>
      </c>
      <c r="H37" s="127">
        <f t="shared" si="18"/>
        <v>350000</v>
      </c>
      <c r="I37" s="127">
        <f t="shared" si="18"/>
        <v>355180</v>
      </c>
      <c r="J37" s="127">
        <f t="shared" si="18"/>
        <v>705180</v>
      </c>
      <c r="K37" s="127">
        <f t="shared" si="18"/>
        <v>0</v>
      </c>
      <c r="L37" s="127">
        <f t="shared" si="18"/>
        <v>0</v>
      </c>
      <c r="M37" s="127">
        <f t="shared" si="18"/>
        <v>90000</v>
      </c>
      <c r="N37" s="127">
        <f t="shared" si="18"/>
        <v>90000</v>
      </c>
      <c r="O37" s="127">
        <f t="shared" si="18"/>
        <v>90000</v>
      </c>
      <c r="P37" s="127">
        <f t="shared" si="18"/>
        <v>50320</v>
      </c>
      <c r="Q37" s="127">
        <f t="shared" si="18"/>
        <v>0</v>
      </c>
      <c r="R37" s="127">
        <f t="shared" si="18"/>
        <v>140320</v>
      </c>
    </row>
    <row r="38" spans="1:18" hidden="1" x14ac:dyDescent="0.35">
      <c r="A38" s="20" t="s">
        <v>41</v>
      </c>
      <c r="B38" s="21">
        <f t="shared" ref="B38:B51" si="19">SUM(F38+J38+N38+R38)</f>
        <v>0</v>
      </c>
      <c r="C38" s="22"/>
      <c r="D38" s="22"/>
      <c r="E38" s="22"/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/>
      <c r="R38" s="21">
        <f t="shared" ref="R38:R51" si="23">SUM(O38:Q38)</f>
        <v>0</v>
      </c>
    </row>
    <row r="39" spans="1:18" hidden="1" x14ac:dyDescent="0.35">
      <c r="A39" s="20" t="s">
        <v>42</v>
      </c>
      <c r="B39" s="21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21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21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21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21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21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20" t="s">
        <v>48</v>
      </c>
      <c r="B45" s="21">
        <f t="shared" si="19"/>
        <v>935500</v>
      </c>
      <c r="C45" s="22">
        <v>0</v>
      </c>
      <c r="D45" s="22">
        <v>0</v>
      </c>
      <c r="E45" s="22">
        <v>0</v>
      </c>
      <c r="F45" s="21">
        <f t="shared" si="20"/>
        <v>0</v>
      </c>
      <c r="G45" s="22">
        <v>0</v>
      </c>
      <c r="H45" s="22">
        <v>350000</v>
      </c>
      <c r="I45" s="22">
        <v>355180</v>
      </c>
      <c r="J45" s="21">
        <f t="shared" si="21"/>
        <v>705180</v>
      </c>
      <c r="K45" s="22">
        <v>0</v>
      </c>
      <c r="L45" s="22">
        <v>0</v>
      </c>
      <c r="M45" s="22">
        <v>90000</v>
      </c>
      <c r="N45" s="21">
        <f t="shared" si="22"/>
        <v>90000</v>
      </c>
      <c r="O45" s="22">
        <v>90000</v>
      </c>
      <c r="P45" s="22">
        <v>50320</v>
      </c>
      <c r="Q45" s="22"/>
      <c r="R45" s="21">
        <f t="shared" si="23"/>
        <v>140320</v>
      </c>
    </row>
    <row r="46" spans="1:18" hidden="1" x14ac:dyDescent="0.35">
      <c r="A46" s="32" t="s">
        <v>49</v>
      </c>
      <c r="B46" s="33">
        <f t="shared" si="19"/>
        <v>0</v>
      </c>
      <c r="C46" s="34"/>
      <c r="D46" s="34"/>
      <c r="E46" s="34"/>
      <c r="F46" s="33">
        <f t="shared" si="20"/>
        <v>0</v>
      </c>
      <c r="G46" s="34"/>
      <c r="H46" s="34"/>
      <c r="I46" s="34"/>
      <c r="J46" s="33">
        <f t="shared" si="21"/>
        <v>0</v>
      </c>
      <c r="K46" s="34"/>
      <c r="L46" s="34"/>
      <c r="M46" s="34"/>
      <c r="N46" s="33">
        <f t="shared" si="22"/>
        <v>0</v>
      </c>
      <c r="O46" s="34"/>
      <c r="P46" s="34"/>
      <c r="Q46" s="34"/>
      <c r="R46" s="33">
        <f t="shared" si="23"/>
        <v>0</v>
      </c>
    </row>
    <row r="47" spans="1:18" hidden="1" x14ac:dyDescent="0.35">
      <c r="A47" s="20" t="s">
        <v>50</v>
      </c>
      <c r="B47" s="21">
        <f t="shared" si="19"/>
        <v>0</v>
      </c>
      <c r="C47" s="22"/>
      <c r="D47" s="22"/>
      <c r="E47" s="22"/>
      <c r="F47" s="21">
        <f t="shared" si="20"/>
        <v>0</v>
      </c>
      <c r="G47" s="22"/>
      <c r="H47" s="22"/>
      <c r="I47" s="22"/>
      <c r="J47" s="21">
        <f t="shared" si="21"/>
        <v>0</v>
      </c>
      <c r="K47" s="22"/>
      <c r="L47" s="22"/>
      <c r="M47" s="22"/>
      <c r="N47" s="21">
        <f t="shared" si="22"/>
        <v>0</v>
      </c>
      <c r="O47" s="22"/>
      <c r="P47" s="22"/>
      <c r="Q47" s="22"/>
      <c r="R47" s="21">
        <f t="shared" si="23"/>
        <v>0</v>
      </c>
    </row>
    <row r="48" spans="1:18" hidden="1" x14ac:dyDescent="0.35">
      <c r="A48" s="20" t="s">
        <v>51</v>
      </c>
      <c r="B48" s="21">
        <f t="shared" si="19"/>
        <v>0</v>
      </c>
      <c r="C48" s="22"/>
      <c r="D48" s="22"/>
      <c r="E48" s="22"/>
      <c r="F48" s="21">
        <f t="shared" si="20"/>
        <v>0</v>
      </c>
      <c r="G48" s="22"/>
      <c r="H48" s="22"/>
      <c r="I48" s="22"/>
      <c r="J48" s="21">
        <f t="shared" si="21"/>
        <v>0</v>
      </c>
      <c r="K48" s="22"/>
      <c r="L48" s="22"/>
      <c r="M48" s="22"/>
      <c r="N48" s="21">
        <f t="shared" si="22"/>
        <v>0</v>
      </c>
      <c r="O48" s="22"/>
      <c r="P48" s="22"/>
      <c r="Q48" s="22"/>
      <c r="R48" s="21">
        <f t="shared" si="23"/>
        <v>0</v>
      </c>
    </row>
    <row r="49" spans="1:18" hidden="1" x14ac:dyDescent="0.35">
      <c r="A49" s="20" t="s">
        <v>52</v>
      </c>
      <c r="B49" s="21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21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21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126" t="s">
        <v>55</v>
      </c>
      <c r="B52" s="127">
        <f t="shared" ref="B52:R52" si="24">SUM(B53:B57)</f>
        <v>0</v>
      </c>
      <c r="C52" s="127">
        <f t="shared" si="24"/>
        <v>0</v>
      </c>
      <c r="D52" s="127">
        <f t="shared" si="24"/>
        <v>0</v>
      </c>
      <c r="E52" s="127">
        <f t="shared" si="24"/>
        <v>0</v>
      </c>
      <c r="F52" s="127">
        <f t="shared" si="24"/>
        <v>0</v>
      </c>
      <c r="G52" s="127">
        <f t="shared" si="24"/>
        <v>0</v>
      </c>
      <c r="H52" s="127">
        <f t="shared" si="24"/>
        <v>0</v>
      </c>
      <c r="I52" s="127">
        <f t="shared" si="24"/>
        <v>0</v>
      </c>
      <c r="J52" s="127">
        <f t="shared" si="24"/>
        <v>0</v>
      </c>
      <c r="K52" s="127">
        <f t="shared" si="24"/>
        <v>0</v>
      </c>
      <c r="L52" s="127">
        <f t="shared" si="24"/>
        <v>0</v>
      </c>
      <c r="M52" s="127">
        <f t="shared" si="24"/>
        <v>0</v>
      </c>
      <c r="N52" s="127">
        <f t="shared" si="24"/>
        <v>0</v>
      </c>
      <c r="O52" s="127">
        <f t="shared" si="24"/>
        <v>0</v>
      </c>
      <c r="P52" s="127">
        <f t="shared" si="24"/>
        <v>0</v>
      </c>
      <c r="Q52" s="127">
        <f t="shared" si="24"/>
        <v>0</v>
      </c>
      <c r="R52" s="127">
        <f t="shared" si="24"/>
        <v>0</v>
      </c>
    </row>
    <row r="53" spans="1:18" hidden="1" x14ac:dyDescent="0.35">
      <c r="A53" s="20" t="s">
        <v>56</v>
      </c>
      <c r="B53" s="21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21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21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21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21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x14ac:dyDescent="0.35">
      <c r="A58" s="110" t="s">
        <v>61</v>
      </c>
      <c r="B58" s="111">
        <f t="shared" ref="B58:R58" si="25">SUM(B59:B60)</f>
        <v>192600</v>
      </c>
      <c r="C58" s="111">
        <f t="shared" si="25"/>
        <v>0</v>
      </c>
      <c r="D58" s="111">
        <f t="shared" si="25"/>
        <v>0</v>
      </c>
      <c r="E58" s="111">
        <f t="shared" si="25"/>
        <v>0</v>
      </c>
      <c r="F58" s="111">
        <f t="shared" si="25"/>
        <v>0</v>
      </c>
      <c r="G58" s="111">
        <f t="shared" si="25"/>
        <v>0</v>
      </c>
      <c r="H58" s="111">
        <f t="shared" si="25"/>
        <v>0</v>
      </c>
      <c r="I58" s="111">
        <f t="shared" si="25"/>
        <v>0</v>
      </c>
      <c r="J58" s="111">
        <f t="shared" si="25"/>
        <v>0</v>
      </c>
      <c r="K58" s="111">
        <f t="shared" si="25"/>
        <v>0</v>
      </c>
      <c r="L58" s="111">
        <f t="shared" si="25"/>
        <v>0</v>
      </c>
      <c r="M58" s="111">
        <f t="shared" si="25"/>
        <v>192600</v>
      </c>
      <c r="N58" s="111">
        <f t="shared" si="25"/>
        <v>192600</v>
      </c>
      <c r="O58" s="111">
        <f t="shared" si="25"/>
        <v>0</v>
      </c>
      <c r="P58" s="111">
        <f t="shared" si="25"/>
        <v>0</v>
      </c>
      <c r="Q58" s="111">
        <f t="shared" si="25"/>
        <v>0</v>
      </c>
      <c r="R58" s="111">
        <f t="shared" si="25"/>
        <v>0</v>
      </c>
    </row>
    <row r="59" spans="1:18" x14ac:dyDescent="0.35">
      <c r="A59" s="35" t="s">
        <v>62</v>
      </c>
      <c r="B59" s="27">
        <f>SUM(F59+J59+N59+R59)</f>
        <v>192600</v>
      </c>
      <c r="C59" s="36">
        <v>0</v>
      </c>
      <c r="D59" s="36"/>
      <c r="E59" s="36"/>
      <c r="F59" s="27">
        <f>SUM(C59:E59)</f>
        <v>0</v>
      </c>
      <c r="G59" s="36"/>
      <c r="H59" s="36"/>
      <c r="I59" s="36"/>
      <c r="J59" s="27">
        <f>SUM(G59:I59)</f>
        <v>0</v>
      </c>
      <c r="K59" s="36"/>
      <c r="L59" s="36"/>
      <c r="M59" s="36">
        <v>192600</v>
      </c>
      <c r="N59" s="27">
        <f>SUM(K59:M59)</f>
        <v>192600</v>
      </c>
      <c r="O59" s="36"/>
      <c r="P59" s="36"/>
      <c r="Q59" s="36"/>
      <c r="R59" s="27">
        <f>SUM(O59:Q59)</f>
        <v>0</v>
      </c>
    </row>
    <row r="60" spans="1:18" hidden="1" x14ac:dyDescent="0.35">
      <c r="A60" s="32" t="s">
        <v>63</v>
      </c>
      <c r="B60" s="33">
        <f>SUM(F60+J60+N60+R60)</f>
        <v>0</v>
      </c>
      <c r="C60" s="34"/>
      <c r="D60" s="34"/>
      <c r="E60" s="34"/>
      <c r="F60" s="33">
        <f>SUM(C60:E60)</f>
        <v>0</v>
      </c>
      <c r="G60" s="34"/>
      <c r="H60" s="34"/>
      <c r="I60" s="34"/>
      <c r="J60" s="33">
        <f>SUM(G60:I60)</f>
        <v>0</v>
      </c>
      <c r="K60" s="34"/>
      <c r="L60" s="34"/>
      <c r="M60" s="34"/>
      <c r="N60" s="33">
        <f>SUM(K60:M60)</f>
        <v>0</v>
      </c>
      <c r="O60" s="34"/>
      <c r="P60" s="34"/>
      <c r="Q60" s="34"/>
      <c r="R60" s="33">
        <f>SUM(O60:Q60)</f>
        <v>0</v>
      </c>
    </row>
    <row r="61" spans="1:18" hidden="1" x14ac:dyDescent="0.35">
      <c r="A61" s="110" t="s">
        <v>64</v>
      </c>
      <c r="B61" s="123">
        <f>SUM(F61+J61+N61+R61)</f>
        <v>0</v>
      </c>
      <c r="C61" s="128"/>
      <c r="D61" s="128"/>
      <c r="E61" s="128"/>
      <c r="F61" s="123">
        <f>SUM(C61:E61)</f>
        <v>0</v>
      </c>
      <c r="G61" s="128"/>
      <c r="H61" s="128"/>
      <c r="I61" s="128"/>
      <c r="J61" s="123">
        <f>SUM(G61:I61)</f>
        <v>0</v>
      </c>
      <c r="K61" s="128"/>
      <c r="L61" s="128"/>
      <c r="M61" s="128"/>
      <c r="N61" s="123">
        <f>SUM(K61:M61)</f>
        <v>0</v>
      </c>
      <c r="O61" s="128"/>
      <c r="P61" s="128"/>
      <c r="Q61" s="128"/>
      <c r="R61" s="123">
        <f>SUM(O61:Q61)</f>
        <v>0</v>
      </c>
    </row>
    <row r="62" spans="1:18" hidden="1" x14ac:dyDescent="0.35">
      <c r="A62" s="129" t="s">
        <v>65</v>
      </c>
      <c r="B62" s="130">
        <f>SUM(F62+J62+N62+R62)</f>
        <v>0</v>
      </c>
      <c r="C62" s="131"/>
      <c r="D62" s="131"/>
      <c r="E62" s="131"/>
      <c r="F62" s="130">
        <f>SUM(C62:E62)</f>
        <v>0</v>
      </c>
      <c r="G62" s="131"/>
      <c r="H62" s="131"/>
      <c r="I62" s="131"/>
      <c r="J62" s="130">
        <f>SUM(G62:I62)</f>
        <v>0</v>
      </c>
      <c r="K62" s="131"/>
      <c r="L62" s="131"/>
      <c r="M62" s="131"/>
      <c r="N62" s="130">
        <f>SUM(K62:M62)</f>
        <v>0</v>
      </c>
      <c r="O62" s="131"/>
      <c r="P62" s="131"/>
      <c r="Q62" s="131"/>
      <c r="R62" s="130">
        <f>SUM(O62:Q62)</f>
        <v>0</v>
      </c>
    </row>
  </sheetData>
  <mergeCells count="1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</mergeCells>
  <pageMargins left="0.43307086614173229" right="0.23622047244094488" top="0.55118110236220474" bottom="0.55118110236220474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63"/>
  <sheetViews>
    <sheetView zoomScale="90" zoomScaleNormal="90" workbookViewId="0">
      <pane xSplit="2" ySplit="7" topLeftCell="E45" activePane="bottomRight" state="frozenSplit"/>
      <selection activeCell="J11" sqref="J11"/>
      <selection pane="topRight" activeCell="J11" sqref="J11"/>
      <selection pane="bottomLeft" activeCell="J11" sqref="J11"/>
      <selection pane="bottomRight" sqref="A1:XFD1048576"/>
    </sheetView>
  </sheetViews>
  <sheetFormatPr defaultRowHeight="21" x14ac:dyDescent="0.35"/>
  <cols>
    <col min="1" max="1" width="24.75" style="17" customWidth="1"/>
    <col min="2" max="2" width="13.625" style="13" customWidth="1"/>
    <col min="3" max="18" width="13" style="13" customWidth="1"/>
    <col min="19" max="19" width="13" style="17" customWidth="1"/>
    <col min="20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87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1630000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500000</v>
      </c>
      <c r="I7" s="58">
        <f t="shared" si="0"/>
        <v>478000</v>
      </c>
      <c r="J7" s="58">
        <f t="shared" si="0"/>
        <v>978000</v>
      </c>
      <c r="K7" s="58">
        <f t="shared" si="0"/>
        <v>0</v>
      </c>
      <c r="L7" s="58">
        <f t="shared" si="0"/>
        <v>500000</v>
      </c>
      <c r="M7" s="58">
        <f t="shared" si="0"/>
        <v>152000</v>
      </c>
      <c r="N7" s="58">
        <f t="shared" si="0"/>
        <v>652000</v>
      </c>
      <c r="O7" s="58">
        <f t="shared" si="0"/>
        <v>0</v>
      </c>
      <c r="P7" s="58">
        <f t="shared" si="0"/>
        <v>0</v>
      </c>
      <c r="Q7" s="58">
        <f t="shared" si="0"/>
        <v>0</v>
      </c>
      <c r="R7" s="58">
        <f t="shared" si="0"/>
        <v>0</v>
      </c>
      <c r="S7" s="59"/>
      <c r="T7" s="60"/>
    </row>
    <row r="8" spans="1:20" hidden="1" x14ac:dyDescent="0.35">
      <c r="A8" s="37" t="s">
        <v>11</v>
      </c>
      <c r="B8" s="38">
        <f t="shared" ref="B8" si="1">SUM(B9:B12)</f>
        <v>0</v>
      </c>
      <c r="C8" s="38">
        <f t="shared" ref="C8:R8" si="2">SUM(C9:C12)</f>
        <v>0</v>
      </c>
      <c r="D8" s="38">
        <f t="shared" si="2"/>
        <v>0</v>
      </c>
      <c r="E8" s="38">
        <f>SUM(E9:E12)</f>
        <v>0</v>
      </c>
      <c r="F8" s="38">
        <f t="shared" si="2"/>
        <v>0</v>
      </c>
      <c r="G8" s="38">
        <f t="shared" si="2"/>
        <v>0</v>
      </c>
      <c r="H8" s="38">
        <f t="shared" si="2"/>
        <v>0</v>
      </c>
      <c r="I8" s="38">
        <f t="shared" si="2"/>
        <v>0</v>
      </c>
      <c r="J8" s="38">
        <f t="shared" si="2"/>
        <v>0</v>
      </c>
      <c r="K8" s="38">
        <f t="shared" si="2"/>
        <v>0</v>
      </c>
      <c r="L8" s="38">
        <f t="shared" si="2"/>
        <v>0</v>
      </c>
      <c r="M8" s="38">
        <f t="shared" si="2"/>
        <v>0</v>
      </c>
      <c r="N8" s="38">
        <f t="shared" si="2"/>
        <v>0</v>
      </c>
      <c r="O8" s="38">
        <f t="shared" si="2"/>
        <v>0</v>
      </c>
      <c r="P8" s="38">
        <f t="shared" si="2"/>
        <v>0</v>
      </c>
      <c r="Q8" s="38">
        <f t="shared" si="2"/>
        <v>0</v>
      </c>
      <c r="R8" s="38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hidden="1" x14ac:dyDescent="0.35">
      <c r="A13" s="23" t="s">
        <v>16</v>
      </c>
      <c r="B13" s="24">
        <f t="shared" ref="B13:R13" si="4">SUM(B14+B52)</f>
        <v>1630000</v>
      </c>
      <c r="C13" s="24">
        <f t="shared" si="4"/>
        <v>0</v>
      </c>
      <c r="D13" s="24">
        <f t="shared" si="4"/>
        <v>0</v>
      </c>
      <c r="E13" s="24">
        <f t="shared" si="4"/>
        <v>0</v>
      </c>
      <c r="F13" s="24">
        <f t="shared" si="4"/>
        <v>0</v>
      </c>
      <c r="G13" s="24">
        <f t="shared" si="4"/>
        <v>0</v>
      </c>
      <c r="H13" s="24">
        <f t="shared" si="4"/>
        <v>500000</v>
      </c>
      <c r="I13" s="24">
        <f t="shared" si="4"/>
        <v>478000</v>
      </c>
      <c r="J13" s="24">
        <f t="shared" si="4"/>
        <v>978000</v>
      </c>
      <c r="K13" s="24">
        <f t="shared" si="4"/>
        <v>0</v>
      </c>
      <c r="L13" s="24">
        <f t="shared" si="4"/>
        <v>500000</v>
      </c>
      <c r="M13" s="24">
        <f t="shared" si="4"/>
        <v>152000</v>
      </c>
      <c r="N13" s="24">
        <f t="shared" si="4"/>
        <v>652000</v>
      </c>
      <c r="O13" s="24">
        <f t="shared" si="4"/>
        <v>0</v>
      </c>
      <c r="P13" s="24">
        <f t="shared" si="4"/>
        <v>0</v>
      </c>
      <c r="Q13" s="24">
        <f t="shared" si="4"/>
        <v>0</v>
      </c>
      <c r="R13" s="24">
        <f t="shared" si="4"/>
        <v>0</v>
      </c>
    </row>
    <row r="14" spans="1:20" hidden="1" x14ac:dyDescent="0.35">
      <c r="A14" s="20" t="s">
        <v>17</v>
      </c>
      <c r="B14" s="21">
        <f t="shared" ref="B14:R14" si="5">SUM(B15+B24+B37)</f>
        <v>1630000</v>
      </c>
      <c r="C14" s="21">
        <f t="shared" si="5"/>
        <v>0</v>
      </c>
      <c r="D14" s="21">
        <f t="shared" si="5"/>
        <v>0</v>
      </c>
      <c r="E14" s="21">
        <f t="shared" si="5"/>
        <v>0</v>
      </c>
      <c r="F14" s="21">
        <f t="shared" si="5"/>
        <v>0</v>
      </c>
      <c r="G14" s="21">
        <f t="shared" si="5"/>
        <v>0</v>
      </c>
      <c r="H14" s="21">
        <f t="shared" si="5"/>
        <v>500000</v>
      </c>
      <c r="I14" s="21">
        <f t="shared" si="5"/>
        <v>478000</v>
      </c>
      <c r="J14" s="21">
        <f t="shared" si="5"/>
        <v>978000</v>
      </c>
      <c r="K14" s="21">
        <f>SUM(K15+K24+K37)</f>
        <v>0</v>
      </c>
      <c r="L14" s="21">
        <f t="shared" si="5"/>
        <v>500000</v>
      </c>
      <c r="M14" s="21">
        <f t="shared" si="5"/>
        <v>152000</v>
      </c>
      <c r="N14" s="21">
        <f t="shared" si="5"/>
        <v>652000</v>
      </c>
      <c r="O14" s="21">
        <f t="shared" si="5"/>
        <v>0</v>
      </c>
      <c r="P14" s="21">
        <f t="shared" si="5"/>
        <v>0</v>
      </c>
      <c r="Q14" s="21">
        <f t="shared" si="5"/>
        <v>0</v>
      </c>
      <c r="R14" s="21">
        <f t="shared" si="5"/>
        <v>0</v>
      </c>
    </row>
    <row r="15" spans="1:20" hidden="1" x14ac:dyDescent="0.35">
      <c r="A15" s="25" t="s">
        <v>18</v>
      </c>
      <c r="B15" s="21">
        <f t="shared" ref="B15:R15" si="6">SUM(B16:B23)</f>
        <v>0</v>
      </c>
      <c r="C15" s="21">
        <f t="shared" si="6"/>
        <v>0</v>
      </c>
      <c r="D15" s="21">
        <f t="shared" si="6"/>
        <v>0</v>
      </c>
      <c r="E15" s="21">
        <f t="shared" si="6"/>
        <v>0</v>
      </c>
      <c r="F15" s="21">
        <f t="shared" si="6"/>
        <v>0</v>
      </c>
      <c r="G15" s="21">
        <f t="shared" si="6"/>
        <v>0</v>
      </c>
      <c r="H15" s="21">
        <f t="shared" si="6"/>
        <v>0</v>
      </c>
      <c r="I15" s="21">
        <f t="shared" si="6"/>
        <v>0</v>
      </c>
      <c r="J15" s="21">
        <f t="shared" si="6"/>
        <v>0</v>
      </c>
      <c r="K15" s="21">
        <f t="shared" si="6"/>
        <v>0</v>
      </c>
      <c r="L15" s="21">
        <f t="shared" si="6"/>
        <v>0</v>
      </c>
      <c r="M15" s="21">
        <f>SUM(M16:M23)</f>
        <v>0</v>
      </c>
      <c r="N15" s="21">
        <f t="shared" si="6"/>
        <v>0</v>
      </c>
      <c r="O15" s="21">
        <f t="shared" si="6"/>
        <v>0</v>
      </c>
      <c r="P15" s="21">
        <f t="shared" si="6"/>
        <v>0</v>
      </c>
      <c r="Q15" s="21">
        <f t="shared" si="6"/>
        <v>0</v>
      </c>
      <c r="R15" s="21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25" t="s">
        <v>27</v>
      </c>
      <c r="B24" s="21">
        <f t="shared" ref="B24:R24" si="12">SUM(B25:B36)</f>
        <v>0</v>
      </c>
      <c r="C24" s="21">
        <f t="shared" si="12"/>
        <v>0</v>
      </c>
      <c r="D24" s="21">
        <f t="shared" si="12"/>
        <v>0</v>
      </c>
      <c r="E24" s="21">
        <f t="shared" si="12"/>
        <v>0</v>
      </c>
      <c r="F24" s="21">
        <f t="shared" si="12"/>
        <v>0</v>
      </c>
      <c r="G24" s="21">
        <f t="shared" si="12"/>
        <v>0</v>
      </c>
      <c r="H24" s="21">
        <f t="shared" si="12"/>
        <v>0</v>
      </c>
      <c r="I24" s="21">
        <f t="shared" si="12"/>
        <v>0</v>
      </c>
      <c r="J24" s="21">
        <f>SUM(J25:J36)</f>
        <v>0</v>
      </c>
      <c r="K24" s="21">
        <f t="shared" si="12"/>
        <v>0</v>
      </c>
      <c r="L24" s="21">
        <f t="shared" si="12"/>
        <v>0</v>
      </c>
      <c r="M24" s="21">
        <f t="shared" si="12"/>
        <v>0</v>
      </c>
      <c r="N24" s="21">
        <f t="shared" si="12"/>
        <v>0</v>
      </c>
      <c r="O24" s="21">
        <f t="shared" si="12"/>
        <v>0</v>
      </c>
      <c r="P24" s="21">
        <f t="shared" si="12"/>
        <v>0</v>
      </c>
      <c r="Q24" s="21">
        <f t="shared" si="12"/>
        <v>0</v>
      </c>
      <c r="R24" s="21">
        <f t="shared" si="12"/>
        <v>0</v>
      </c>
    </row>
    <row r="25" spans="1:18" hidden="1" x14ac:dyDescent="0.35">
      <c r="A25" s="20" t="s">
        <v>28</v>
      </c>
      <c r="B25" s="52">
        <f>SUM(F25+J25+N25+R25)</f>
        <v>0</v>
      </c>
      <c r="C25" s="22">
        <v>0</v>
      </c>
      <c r="D25" s="22">
        <v>0</v>
      </c>
      <c r="E25" s="22">
        <v>0</v>
      </c>
      <c r="F25" s="21">
        <f t="shared" ref="F25:F36" si="13">SUM(C25:E25)</f>
        <v>0</v>
      </c>
      <c r="G25" s="22">
        <v>0</v>
      </c>
      <c r="H25" s="22">
        <v>0</v>
      </c>
      <c r="I25" s="22">
        <v>0</v>
      </c>
      <c r="J25" s="21">
        <f t="shared" ref="J25:J36" si="14">SUM(G25:I25)</f>
        <v>0</v>
      </c>
      <c r="K25" s="22">
        <v>0</v>
      </c>
      <c r="L25" s="22">
        <v>0</v>
      </c>
      <c r="M25" s="22">
        <v>0</v>
      </c>
      <c r="N25" s="21">
        <f t="shared" ref="N25:N36" si="15">SUM(K25:M25)</f>
        <v>0</v>
      </c>
      <c r="O25" s="22">
        <v>0</v>
      </c>
      <c r="P25" s="22">
        <v>0</v>
      </c>
      <c r="Q25" s="22">
        <v>0</v>
      </c>
      <c r="R25" s="21">
        <f t="shared" ref="R25:R36" si="16">SUM(O25:Q25)</f>
        <v>0</v>
      </c>
    </row>
    <row r="26" spans="1:18" hidden="1" x14ac:dyDescent="0.35">
      <c r="A26" s="20" t="s">
        <v>29</v>
      </c>
      <c r="B26" s="52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hidden="1" x14ac:dyDescent="0.35">
      <c r="A27" s="20" t="s">
        <v>30</v>
      </c>
      <c r="B27" s="52">
        <f t="shared" si="17"/>
        <v>0</v>
      </c>
      <c r="C27" s="22"/>
      <c r="D27" s="22"/>
      <c r="E27" s="22"/>
      <c r="F27" s="21">
        <f t="shared" si="13"/>
        <v>0</v>
      </c>
      <c r="G27" s="22"/>
      <c r="H27" s="22"/>
      <c r="I27" s="22"/>
      <c r="J27" s="21">
        <f t="shared" si="14"/>
        <v>0</v>
      </c>
      <c r="K27" s="22"/>
      <c r="L27" s="22"/>
      <c r="M27" s="22"/>
      <c r="N27" s="21">
        <f t="shared" si="15"/>
        <v>0</v>
      </c>
      <c r="O27" s="22"/>
      <c r="P27" s="22"/>
      <c r="Q27" s="22"/>
      <c r="R27" s="21">
        <f t="shared" si="16"/>
        <v>0</v>
      </c>
    </row>
    <row r="28" spans="1:18" hidden="1" x14ac:dyDescent="0.35">
      <c r="A28" s="20" t="s">
        <v>31</v>
      </c>
      <c r="B28" s="52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52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52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52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52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52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52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52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52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25" t="s">
        <v>40</v>
      </c>
      <c r="B37" s="52">
        <f t="shared" ref="B37:R37" si="18">SUM(B38:B51)</f>
        <v>1630000</v>
      </c>
      <c r="C37" s="21">
        <f t="shared" si="18"/>
        <v>0</v>
      </c>
      <c r="D37" s="21">
        <f t="shared" si="18"/>
        <v>0</v>
      </c>
      <c r="E37" s="21">
        <f t="shared" si="18"/>
        <v>0</v>
      </c>
      <c r="F37" s="21">
        <f t="shared" si="18"/>
        <v>0</v>
      </c>
      <c r="G37" s="21">
        <f t="shared" si="18"/>
        <v>0</v>
      </c>
      <c r="H37" s="21">
        <f t="shared" si="18"/>
        <v>500000</v>
      </c>
      <c r="I37" s="21">
        <f t="shared" si="18"/>
        <v>478000</v>
      </c>
      <c r="J37" s="21">
        <f t="shared" si="18"/>
        <v>978000</v>
      </c>
      <c r="K37" s="21">
        <f t="shared" si="18"/>
        <v>0</v>
      </c>
      <c r="L37" s="21">
        <f t="shared" si="18"/>
        <v>500000</v>
      </c>
      <c r="M37" s="21">
        <f t="shared" si="18"/>
        <v>152000</v>
      </c>
      <c r="N37" s="21">
        <f t="shared" si="18"/>
        <v>652000</v>
      </c>
      <c r="O37" s="21">
        <f t="shared" si="18"/>
        <v>0</v>
      </c>
      <c r="P37" s="21">
        <f t="shared" si="18"/>
        <v>0</v>
      </c>
      <c r="Q37" s="21">
        <f t="shared" si="18"/>
        <v>0</v>
      </c>
      <c r="R37" s="21">
        <f t="shared" si="18"/>
        <v>0</v>
      </c>
    </row>
    <row r="38" spans="1:18" hidden="1" x14ac:dyDescent="0.35">
      <c r="A38" s="20" t="s">
        <v>41</v>
      </c>
      <c r="B38" s="52">
        <f t="shared" ref="B38:B51" si="19">SUM(F38+J38+N38+R38)</f>
        <v>0</v>
      </c>
      <c r="C38" s="22"/>
      <c r="D38" s="22"/>
      <c r="E38" s="22">
        <v>0</v>
      </c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/>
      <c r="R38" s="21">
        <f t="shared" ref="R38:R51" si="23">SUM(O38:Q38)</f>
        <v>0</v>
      </c>
    </row>
    <row r="39" spans="1:18" hidden="1" x14ac:dyDescent="0.35">
      <c r="A39" s="20" t="s">
        <v>42</v>
      </c>
      <c r="B39" s="52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52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52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52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52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52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35" t="s">
        <v>48</v>
      </c>
      <c r="B45" s="53">
        <f t="shared" si="19"/>
        <v>1630000</v>
      </c>
      <c r="C45" s="36">
        <v>0</v>
      </c>
      <c r="D45" s="36">
        <v>0</v>
      </c>
      <c r="E45" s="36">
        <v>0</v>
      </c>
      <c r="F45" s="27">
        <f t="shared" si="20"/>
        <v>0</v>
      </c>
      <c r="G45" s="36">
        <v>0</v>
      </c>
      <c r="H45" s="36">
        <v>500000</v>
      </c>
      <c r="I45" s="36">
        <v>478000</v>
      </c>
      <c r="J45" s="27">
        <f t="shared" si="21"/>
        <v>978000</v>
      </c>
      <c r="K45" s="36">
        <v>0</v>
      </c>
      <c r="L45" s="36">
        <v>500000</v>
      </c>
      <c r="M45" s="36">
        <v>152000</v>
      </c>
      <c r="N45" s="27">
        <f t="shared" si="22"/>
        <v>652000</v>
      </c>
      <c r="O45" s="36"/>
      <c r="P45" s="36">
        <v>0</v>
      </c>
      <c r="Q45" s="36"/>
      <c r="R45" s="27">
        <f t="shared" si="23"/>
        <v>0</v>
      </c>
    </row>
    <row r="46" spans="1:18" hidden="1" x14ac:dyDescent="0.35">
      <c r="A46" s="32" t="s">
        <v>49</v>
      </c>
      <c r="B46" s="54">
        <f t="shared" si="19"/>
        <v>0</v>
      </c>
      <c r="C46" s="34"/>
      <c r="D46" s="34"/>
      <c r="E46" s="34"/>
      <c r="F46" s="33">
        <f t="shared" si="20"/>
        <v>0</v>
      </c>
      <c r="G46" s="34"/>
      <c r="H46" s="34"/>
      <c r="I46" s="34"/>
      <c r="J46" s="33">
        <f t="shared" si="21"/>
        <v>0</v>
      </c>
      <c r="K46" s="34"/>
      <c r="L46" s="34"/>
      <c r="M46" s="34"/>
      <c r="N46" s="33">
        <f t="shared" si="22"/>
        <v>0</v>
      </c>
      <c r="O46" s="34"/>
      <c r="P46" s="34"/>
      <c r="Q46" s="34"/>
      <c r="R46" s="33">
        <f t="shared" si="23"/>
        <v>0</v>
      </c>
    </row>
    <row r="47" spans="1:18" hidden="1" x14ac:dyDescent="0.35">
      <c r="A47" s="35" t="s">
        <v>50</v>
      </c>
      <c r="B47" s="53">
        <f t="shared" si="19"/>
        <v>0</v>
      </c>
      <c r="C47" s="36"/>
      <c r="D47" s="36"/>
      <c r="E47" s="36">
        <v>0</v>
      </c>
      <c r="F47" s="27">
        <f t="shared" si="20"/>
        <v>0</v>
      </c>
      <c r="G47" s="36"/>
      <c r="H47" s="36"/>
      <c r="I47" s="36"/>
      <c r="J47" s="27">
        <f t="shared" si="21"/>
        <v>0</v>
      </c>
      <c r="K47" s="36"/>
      <c r="L47" s="36"/>
      <c r="M47" s="36"/>
      <c r="N47" s="27">
        <f t="shared" si="22"/>
        <v>0</v>
      </c>
      <c r="O47" s="36"/>
      <c r="P47" s="36"/>
      <c r="Q47" s="36"/>
      <c r="R47" s="27">
        <f t="shared" si="23"/>
        <v>0</v>
      </c>
    </row>
    <row r="48" spans="1:18" hidden="1" x14ac:dyDescent="0.35">
      <c r="A48" s="32" t="s">
        <v>51</v>
      </c>
      <c r="B48" s="54">
        <f t="shared" si="19"/>
        <v>0</v>
      </c>
      <c r="C48" s="34"/>
      <c r="D48" s="34"/>
      <c r="E48" s="34"/>
      <c r="F48" s="33">
        <f t="shared" si="20"/>
        <v>0</v>
      </c>
      <c r="G48" s="34"/>
      <c r="H48" s="34"/>
      <c r="I48" s="34"/>
      <c r="J48" s="33">
        <f t="shared" si="21"/>
        <v>0</v>
      </c>
      <c r="K48" s="34"/>
      <c r="L48" s="34"/>
      <c r="M48" s="34"/>
      <c r="N48" s="33">
        <f t="shared" si="22"/>
        <v>0</v>
      </c>
      <c r="O48" s="34"/>
      <c r="P48" s="34"/>
      <c r="Q48" s="34"/>
      <c r="R48" s="33">
        <f t="shared" si="23"/>
        <v>0</v>
      </c>
    </row>
    <row r="49" spans="1:18" hidden="1" x14ac:dyDescent="0.35">
      <c r="A49" s="20" t="s">
        <v>52</v>
      </c>
      <c r="B49" s="52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52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52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25" t="s">
        <v>55</v>
      </c>
      <c r="B52" s="52">
        <f t="shared" ref="B52:R52" si="24">SUM(B53:B57)</f>
        <v>0</v>
      </c>
      <c r="C52" s="21">
        <f t="shared" si="24"/>
        <v>0</v>
      </c>
      <c r="D52" s="21">
        <f t="shared" si="24"/>
        <v>0</v>
      </c>
      <c r="E52" s="21">
        <f t="shared" si="24"/>
        <v>0</v>
      </c>
      <c r="F52" s="21">
        <f t="shared" si="24"/>
        <v>0</v>
      </c>
      <c r="G52" s="21">
        <f t="shared" si="24"/>
        <v>0</v>
      </c>
      <c r="H52" s="21">
        <f t="shared" si="24"/>
        <v>0</v>
      </c>
      <c r="I52" s="21">
        <f t="shared" si="24"/>
        <v>0</v>
      </c>
      <c r="J52" s="21">
        <f t="shared" si="24"/>
        <v>0</v>
      </c>
      <c r="K52" s="21">
        <f t="shared" si="24"/>
        <v>0</v>
      </c>
      <c r="L52" s="21">
        <f t="shared" si="24"/>
        <v>0</v>
      </c>
      <c r="M52" s="21">
        <f t="shared" si="24"/>
        <v>0</v>
      </c>
      <c r="N52" s="21">
        <f t="shared" si="24"/>
        <v>0</v>
      </c>
      <c r="O52" s="21">
        <f t="shared" si="24"/>
        <v>0</v>
      </c>
      <c r="P52" s="21">
        <f t="shared" si="24"/>
        <v>0</v>
      </c>
      <c r="Q52" s="21">
        <f t="shared" si="24"/>
        <v>0</v>
      </c>
      <c r="R52" s="21">
        <f t="shared" si="24"/>
        <v>0</v>
      </c>
    </row>
    <row r="53" spans="1:18" hidden="1" x14ac:dyDescent="0.35">
      <c r="A53" s="20" t="s">
        <v>56</v>
      </c>
      <c r="B53" s="52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52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52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52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52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hidden="1" x14ac:dyDescent="0.35">
      <c r="A58" s="23" t="s">
        <v>61</v>
      </c>
      <c r="B58" s="55">
        <f t="shared" ref="B58:R58" si="25">SUM(B59:B60)</f>
        <v>0</v>
      </c>
      <c r="C58" s="24">
        <f t="shared" si="25"/>
        <v>0</v>
      </c>
      <c r="D58" s="24">
        <f t="shared" si="25"/>
        <v>0</v>
      </c>
      <c r="E58" s="24">
        <f t="shared" si="25"/>
        <v>0</v>
      </c>
      <c r="F58" s="24">
        <f t="shared" si="25"/>
        <v>0</v>
      </c>
      <c r="G58" s="24">
        <f t="shared" si="25"/>
        <v>0</v>
      </c>
      <c r="H58" s="24">
        <f t="shared" si="25"/>
        <v>0</v>
      </c>
      <c r="I58" s="24">
        <f t="shared" si="25"/>
        <v>0</v>
      </c>
      <c r="J58" s="24">
        <f t="shared" si="25"/>
        <v>0</v>
      </c>
      <c r="K58" s="24">
        <f t="shared" si="25"/>
        <v>0</v>
      </c>
      <c r="L58" s="24">
        <f t="shared" si="25"/>
        <v>0</v>
      </c>
      <c r="M58" s="24">
        <f t="shared" si="25"/>
        <v>0</v>
      </c>
      <c r="N58" s="24">
        <f t="shared" si="25"/>
        <v>0</v>
      </c>
      <c r="O58" s="24">
        <f t="shared" si="25"/>
        <v>0</v>
      </c>
      <c r="P58" s="24">
        <f t="shared" si="25"/>
        <v>0</v>
      </c>
      <c r="Q58" s="24">
        <f t="shared" si="25"/>
        <v>0</v>
      </c>
      <c r="R58" s="24">
        <f t="shared" si="25"/>
        <v>0</v>
      </c>
    </row>
    <row r="59" spans="1:18" hidden="1" x14ac:dyDescent="0.35">
      <c r="A59" s="20" t="s">
        <v>62</v>
      </c>
      <c r="B59" s="52">
        <f>SUM(F59+J59+N59+R59)</f>
        <v>0</v>
      </c>
      <c r="C59" s="22"/>
      <c r="D59" s="22"/>
      <c r="E59" s="22"/>
      <c r="F59" s="21">
        <f>SUM(C59:E59)</f>
        <v>0</v>
      </c>
      <c r="G59" s="22"/>
      <c r="H59" s="22"/>
      <c r="I59" s="22"/>
      <c r="J59" s="21">
        <f>SUM(G59:I59)</f>
        <v>0</v>
      </c>
      <c r="K59" s="22"/>
      <c r="L59" s="22"/>
      <c r="M59" s="22"/>
      <c r="N59" s="21">
        <f>SUM(K59:M59)</f>
        <v>0</v>
      </c>
      <c r="O59" s="22"/>
      <c r="P59" s="22"/>
      <c r="Q59" s="22"/>
      <c r="R59" s="21">
        <f>SUM(O59:Q59)</f>
        <v>0</v>
      </c>
    </row>
    <row r="60" spans="1:18" hidden="1" x14ac:dyDescent="0.35">
      <c r="A60" s="20" t="s">
        <v>63</v>
      </c>
      <c r="B60" s="52">
        <f>SUM(F60+J60+N60+R60)</f>
        <v>0</v>
      </c>
      <c r="C60" s="22"/>
      <c r="D60" s="22"/>
      <c r="E60" s="22"/>
      <c r="F60" s="21">
        <f>SUM(C60:E60)</f>
        <v>0</v>
      </c>
      <c r="G60" s="22"/>
      <c r="H60" s="22"/>
      <c r="I60" s="22"/>
      <c r="J60" s="21">
        <f>SUM(G60:I60)</f>
        <v>0</v>
      </c>
      <c r="K60" s="22"/>
      <c r="L60" s="22"/>
      <c r="M60" s="22"/>
      <c r="N60" s="21">
        <f>SUM(K60:M60)</f>
        <v>0</v>
      </c>
      <c r="O60" s="22"/>
      <c r="P60" s="22"/>
      <c r="Q60" s="22"/>
      <c r="R60" s="21">
        <f>SUM(O60:Q60)</f>
        <v>0</v>
      </c>
    </row>
    <row r="61" spans="1:18" hidden="1" x14ac:dyDescent="0.35">
      <c r="A61" s="23" t="s">
        <v>64</v>
      </c>
      <c r="B61" s="52">
        <f>SUM(F61+J61+N61+R61)</f>
        <v>0</v>
      </c>
      <c r="C61" s="22"/>
      <c r="D61" s="22"/>
      <c r="E61" s="22"/>
      <c r="F61" s="21">
        <f>SUM(C61:E61)</f>
        <v>0</v>
      </c>
      <c r="G61" s="22"/>
      <c r="H61" s="22"/>
      <c r="I61" s="22"/>
      <c r="J61" s="21">
        <f>SUM(G61:I61)</f>
        <v>0</v>
      </c>
      <c r="K61" s="22"/>
      <c r="L61" s="22"/>
      <c r="M61" s="22"/>
      <c r="N61" s="21">
        <f>SUM(K61:M61)</f>
        <v>0</v>
      </c>
      <c r="O61" s="22"/>
      <c r="P61" s="22"/>
      <c r="Q61" s="22"/>
      <c r="R61" s="21">
        <f>SUM(O61:Q61)</f>
        <v>0</v>
      </c>
    </row>
    <row r="62" spans="1:18" hidden="1" x14ac:dyDescent="0.35">
      <c r="A62" s="26" t="s">
        <v>65</v>
      </c>
      <c r="B62" s="53">
        <f>SUM(F62+J62+N62+R62)</f>
        <v>0</v>
      </c>
      <c r="C62" s="28"/>
      <c r="D62" s="28"/>
      <c r="E62" s="28"/>
      <c r="F62" s="27">
        <f>SUM(C62:E62)</f>
        <v>0</v>
      </c>
      <c r="G62" s="28"/>
      <c r="H62" s="28"/>
      <c r="I62" s="28"/>
      <c r="J62" s="27">
        <f>SUM(G62:I62)</f>
        <v>0</v>
      </c>
      <c r="K62" s="28"/>
      <c r="L62" s="28"/>
      <c r="M62" s="28"/>
      <c r="N62" s="27">
        <f>SUM(K62:M62)</f>
        <v>0</v>
      </c>
      <c r="O62" s="28"/>
      <c r="P62" s="28"/>
      <c r="Q62" s="28"/>
      <c r="R62" s="27">
        <f>SUM(O62:Q62)</f>
        <v>0</v>
      </c>
    </row>
    <row r="63" spans="1:18" x14ac:dyDescent="0.35">
      <c r="B63" s="56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B7CF4-BE08-4702-A6B7-1FCE600B150B}">
  <sheetPr>
    <pageSetUpPr fitToPage="1"/>
  </sheetPr>
  <dimension ref="A1:T62"/>
  <sheetViews>
    <sheetView zoomScale="90" zoomScaleNormal="90" workbookViewId="0">
      <pane xSplit="2" ySplit="7" topLeftCell="E8" activePane="bottomRight" state="frozenSplit"/>
      <selection activeCell="J11" sqref="J11"/>
      <selection pane="topRight" activeCell="J11" sqref="J11"/>
      <selection pane="bottomLeft" activeCell="J11" sqref="J11"/>
      <selection pane="bottomRight" activeCell="K68" sqref="K68"/>
    </sheetView>
  </sheetViews>
  <sheetFormatPr defaultRowHeight="21" x14ac:dyDescent="0.35"/>
  <cols>
    <col min="1" max="1" width="26.125" style="17" customWidth="1"/>
    <col min="2" max="2" width="14.625" style="13" customWidth="1"/>
    <col min="3" max="18" width="12.875" style="13" customWidth="1"/>
    <col min="19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85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820000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0</v>
      </c>
      <c r="I7" s="58">
        <f t="shared" si="0"/>
        <v>492000</v>
      </c>
      <c r="J7" s="58">
        <f t="shared" si="0"/>
        <v>492000</v>
      </c>
      <c r="K7" s="58">
        <f t="shared" si="0"/>
        <v>0</v>
      </c>
      <c r="L7" s="58">
        <f t="shared" si="0"/>
        <v>0</v>
      </c>
      <c r="M7" s="58">
        <f t="shared" si="0"/>
        <v>0</v>
      </c>
      <c r="N7" s="58">
        <f t="shared" si="0"/>
        <v>0</v>
      </c>
      <c r="O7" s="58">
        <f t="shared" si="0"/>
        <v>0</v>
      </c>
      <c r="P7" s="58">
        <f t="shared" si="0"/>
        <v>0</v>
      </c>
      <c r="Q7" s="58">
        <f t="shared" si="0"/>
        <v>328000</v>
      </c>
      <c r="R7" s="58">
        <f t="shared" si="0"/>
        <v>328000</v>
      </c>
      <c r="S7" s="59"/>
      <c r="T7" s="60"/>
    </row>
    <row r="8" spans="1:20" hidden="1" x14ac:dyDescent="0.35">
      <c r="A8" s="37" t="s">
        <v>11</v>
      </c>
      <c r="B8" s="38">
        <f t="shared" ref="B8" si="1">SUM(B9:B12)</f>
        <v>0</v>
      </c>
      <c r="C8" s="38">
        <f t="shared" ref="C8:R8" si="2">SUM(C9:C12)</f>
        <v>0</v>
      </c>
      <c r="D8" s="38">
        <f t="shared" si="2"/>
        <v>0</v>
      </c>
      <c r="E8" s="38">
        <f>SUM(E9:E12)</f>
        <v>0</v>
      </c>
      <c r="F8" s="38">
        <f t="shared" si="2"/>
        <v>0</v>
      </c>
      <c r="G8" s="38">
        <f t="shared" si="2"/>
        <v>0</v>
      </c>
      <c r="H8" s="38">
        <f t="shared" si="2"/>
        <v>0</v>
      </c>
      <c r="I8" s="38">
        <f t="shared" si="2"/>
        <v>0</v>
      </c>
      <c r="J8" s="38">
        <f t="shared" si="2"/>
        <v>0</v>
      </c>
      <c r="K8" s="38">
        <f t="shared" si="2"/>
        <v>0</v>
      </c>
      <c r="L8" s="38">
        <f t="shared" si="2"/>
        <v>0</v>
      </c>
      <c r="M8" s="38">
        <f t="shared" si="2"/>
        <v>0</v>
      </c>
      <c r="N8" s="38">
        <f t="shared" si="2"/>
        <v>0</v>
      </c>
      <c r="O8" s="38">
        <f t="shared" si="2"/>
        <v>0</v>
      </c>
      <c r="P8" s="38">
        <f t="shared" si="2"/>
        <v>0</v>
      </c>
      <c r="Q8" s="38">
        <f t="shared" si="2"/>
        <v>0</v>
      </c>
      <c r="R8" s="38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hidden="1" x14ac:dyDescent="0.35">
      <c r="A13" s="23" t="s">
        <v>16</v>
      </c>
      <c r="B13" s="24">
        <f t="shared" ref="B13:R13" si="4">SUM(B14+B52)</f>
        <v>820000</v>
      </c>
      <c r="C13" s="24">
        <f t="shared" si="4"/>
        <v>0</v>
      </c>
      <c r="D13" s="24">
        <f t="shared" si="4"/>
        <v>0</v>
      </c>
      <c r="E13" s="24">
        <f t="shared" si="4"/>
        <v>0</v>
      </c>
      <c r="F13" s="24">
        <f t="shared" si="4"/>
        <v>0</v>
      </c>
      <c r="G13" s="24">
        <f t="shared" si="4"/>
        <v>0</v>
      </c>
      <c r="H13" s="24">
        <f t="shared" si="4"/>
        <v>0</v>
      </c>
      <c r="I13" s="24">
        <f t="shared" si="4"/>
        <v>492000</v>
      </c>
      <c r="J13" s="24">
        <f t="shared" si="4"/>
        <v>492000</v>
      </c>
      <c r="K13" s="24">
        <f t="shared" si="4"/>
        <v>0</v>
      </c>
      <c r="L13" s="24">
        <f t="shared" si="4"/>
        <v>0</v>
      </c>
      <c r="M13" s="24">
        <f t="shared" si="4"/>
        <v>0</v>
      </c>
      <c r="N13" s="24">
        <f t="shared" si="4"/>
        <v>0</v>
      </c>
      <c r="O13" s="24">
        <f t="shared" si="4"/>
        <v>0</v>
      </c>
      <c r="P13" s="24">
        <f t="shared" si="4"/>
        <v>0</v>
      </c>
      <c r="Q13" s="24">
        <f t="shared" si="4"/>
        <v>328000</v>
      </c>
      <c r="R13" s="24">
        <f t="shared" si="4"/>
        <v>328000</v>
      </c>
    </row>
    <row r="14" spans="1:20" hidden="1" x14ac:dyDescent="0.35">
      <c r="A14" s="20" t="s">
        <v>17</v>
      </c>
      <c r="B14" s="21">
        <f t="shared" ref="B14:R14" si="5">SUM(B15+B24+B37)</f>
        <v>820000</v>
      </c>
      <c r="C14" s="21">
        <f t="shared" si="5"/>
        <v>0</v>
      </c>
      <c r="D14" s="21">
        <f t="shared" si="5"/>
        <v>0</v>
      </c>
      <c r="E14" s="21">
        <f t="shared" si="5"/>
        <v>0</v>
      </c>
      <c r="F14" s="21">
        <f t="shared" si="5"/>
        <v>0</v>
      </c>
      <c r="G14" s="21">
        <f t="shared" si="5"/>
        <v>0</v>
      </c>
      <c r="H14" s="21">
        <f t="shared" si="5"/>
        <v>0</v>
      </c>
      <c r="I14" s="21">
        <f t="shared" si="5"/>
        <v>492000</v>
      </c>
      <c r="J14" s="21">
        <f t="shared" si="5"/>
        <v>492000</v>
      </c>
      <c r="K14" s="21">
        <f>SUM(K15+K24+K37)</f>
        <v>0</v>
      </c>
      <c r="L14" s="21">
        <f t="shared" si="5"/>
        <v>0</v>
      </c>
      <c r="M14" s="21">
        <f t="shared" si="5"/>
        <v>0</v>
      </c>
      <c r="N14" s="21">
        <f t="shared" si="5"/>
        <v>0</v>
      </c>
      <c r="O14" s="21">
        <f t="shared" si="5"/>
        <v>0</v>
      </c>
      <c r="P14" s="21">
        <f t="shared" si="5"/>
        <v>0</v>
      </c>
      <c r="Q14" s="21">
        <f t="shared" si="5"/>
        <v>328000</v>
      </c>
      <c r="R14" s="21">
        <f t="shared" si="5"/>
        <v>328000</v>
      </c>
    </row>
    <row r="15" spans="1:20" hidden="1" x14ac:dyDescent="0.35">
      <c r="A15" s="25" t="s">
        <v>18</v>
      </c>
      <c r="B15" s="21">
        <f t="shared" ref="B15:R15" si="6">SUM(B16:B23)</f>
        <v>0</v>
      </c>
      <c r="C15" s="21">
        <f t="shared" si="6"/>
        <v>0</v>
      </c>
      <c r="D15" s="21">
        <f t="shared" si="6"/>
        <v>0</v>
      </c>
      <c r="E15" s="21">
        <f t="shared" si="6"/>
        <v>0</v>
      </c>
      <c r="F15" s="21">
        <f t="shared" si="6"/>
        <v>0</v>
      </c>
      <c r="G15" s="21">
        <f t="shared" si="6"/>
        <v>0</v>
      </c>
      <c r="H15" s="21">
        <f t="shared" si="6"/>
        <v>0</v>
      </c>
      <c r="I15" s="21">
        <f t="shared" si="6"/>
        <v>0</v>
      </c>
      <c r="J15" s="21">
        <f t="shared" si="6"/>
        <v>0</v>
      </c>
      <c r="K15" s="21">
        <f t="shared" si="6"/>
        <v>0</v>
      </c>
      <c r="L15" s="21">
        <f t="shared" si="6"/>
        <v>0</v>
      </c>
      <c r="M15" s="21">
        <f>SUM(M16:M23)</f>
        <v>0</v>
      </c>
      <c r="N15" s="21">
        <f t="shared" si="6"/>
        <v>0</v>
      </c>
      <c r="O15" s="21">
        <f t="shared" si="6"/>
        <v>0</v>
      </c>
      <c r="P15" s="21">
        <f t="shared" si="6"/>
        <v>0</v>
      </c>
      <c r="Q15" s="21">
        <f t="shared" si="6"/>
        <v>0</v>
      </c>
      <c r="R15" s="21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25" t="s">
        <v>27</v>
      </c>
      <c r="B24" s="21">
        <f t="shared" ref="B24:R24" si="12">SUM(B25:B36)</f>
        <v>20000</v>
      </c>
      <c r="C24" s="21">
        <f t="shared" si="12"/>
        <v>0</v>
      </c>
      <c r="D24" s="21">
        <f t="shared" si="12"/>
        <v>0</v>
      </c>
      <c r="E24" s="21">
        <f t="shared" si="12"/>
        <v>0</v>
      </c>
      <c r="F24" s="21">
        <f t="shared" si="12"/>
        <v>0</v>
      </c>
      <c r="G24" s="21">
        <f t="shared" si="12"/>
        <v>0</v>
      </c>
      <c r="H24" s="21">
        <f t="shared" si="12"/>
        <v>0</v>
      </c>
      <c r="I24" s="21">
        <f t="shared" si="12"/>
        <v>0</v>
      </c>
      <c r="J24" s="21">
        <f>SUM(J25:J36)</f>
        <v>0</v>
      </c>
      <c r="K24" s="21">
        <f t="shared" si="12"/>
        <v>0</v>
      </c>
      <c r="L24" s="21">
        <f t="shared" si="12"/>
        <v>0</v>
      </c>
      <c r="M24" s="21">
        <f t="shared" si="12"/>
        <v>0</v>
      </c>
      <c r="N24" s="21">
        <f t="shared" si="12"/>
        <v>0</v>
      </c>
      <c r="O24" s="21">
        <f t="shared" si="12"/>
        <v>0</v>
      </c>
      <c r="P24" s="21">
        <f t="shared" si="12"/>
        <v>0</v>
      </c>
      <c r="Q24" s="21">
        <f t="shared" si="12"/>
        <v>20000</v>
      </c>
      <c r="R24" s="21">
        <f t="shared" si="12"/>
        <v>20000</v>
      </c>
    </row>
    <row r="25" spans="1:18" hidden="1" x14ac:dyDescent="0.35">
      <c r="A25" s="20" t="s">
        <v>28</v>
      </c>
      <c r="B25" s="21">
        <f>SUM(F25+J25+N25+R25)</f>
        <v>0</v>
      </c>
      <c r="C25" s="22"/>
      <c r="D25" s="22"/>
      <c r="E25" s="22"/>
      <c r="F25" s="21">
        <f t="shared" ref="F25:F36" si="13">SUM(C25:E25)</f>
        <v>0</v>
      </c>
      <c r="G25" s="22"/>
      <c r="H25" s="22"/>
      <c r="I25" s="22"/>
      <c r="J25" s="21">
        <f t="shared" ref="J25:J36" si="14">SUM(G25:I25)</f>
        <v>0</v>
      </c>
      <c r="K25" s="22"/>
      <c r="L25" s="22"/>
      <c r="M25" s="22"/>
      <c r="N25" s="21">
        <f t="shared" ref="N25:N36" si="15">SUM(K25:M25)</f>
        <v>0</v>
      </c>
      <c r="O25" s="22"/>
      <c r="P25" s="22"/>
      <c r="Q25" s="22"/>
      <c r="R25" s="21">
        <f t="shared" ref="R25:R36" si="16">SUM(O25:Q25)</f>
        <v>0</v>
      </c>
    </row>
    <row r="26" spans="1:18" hidden="1" x14ac:dyDescent="0.35">
      <c r="A26" s="20" t="s">
        <v>29</v>
      </c>
      <c r="B26" s="21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x14ac:dyDescent="0.35">
      <c r="A27" s="20" t="s">
        <v>30</v>
      </c>
      <c r="B27" s="21">
        <f t="shared" si="17"/>
        <v>20000</v>
      </c>
      <c r="C27" s="22"/>
      <c r="D27" s="22"/>
      <c r="E27" s="22"/>
      <c r="F27" s="21">
        <f t="shared" si="13"/>
        <v>0</v>
      </c>
      <c r="G27" s="22"/>
      <c r="H27" s="22"/>
      <c r="I27" s="22"/>
      <c r="J27" s="21">
        <f t="shared" si="14"/>
        <v>0</v>
      </c>
      <c r="K27" s="22"/>
      <c r="L27" s="22"/>
      <c r="M27" s="22"/>
      <c r="N27" s="21">
        <f t="shared" si="15"/>
        <v>0</v>
      </c>
      <c r="O27" s="22"/>
      <c r="P27" s="22"/>
      <c r="Q27" s="22">
        <v>20000</v>
      </c>
      <c r="R27" s="21">
        <f t="shared" si="16"/>
        <v>20000</v>
      </c>
    </row>
    <row r="28" spans="1:18" hidden="1" x14ac:dyDescent="0.35">
      <c r="A28" s="20" t="s">
        <v>31</v>
      </c>
      <c r="B28" s="21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21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21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21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21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21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21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21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21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25" t="s">
        <v>40</v>
      </c>
      <c r="B37" s="21">
        <f t="shared" ref="B37:R37" si="18">SUM(B38:B51)</f>
        <v>800000</v>
      </c>
      <c r="C37" s="21">
        <f t="shared" si="18"/>
        <v>0</v>
      </c>
      <c r="D37" s="21">
        <f t="shared" si="18"/>
        <v>0</v>
      </c>
      <c r="E37" s="21">
        <f t="shared" si="18"/>
        <v>0</v>
      </c>
      <c r="F37" s="21">
        <f t="shared" si="18"/>
        <v>0</v>
      </c>
      <c r="G37" s="21">
        <f t="shared" si="18"/>
        <v>0</v>
      </c>
      <c r="H37" s="21">
        <f t="shared" si="18"/>
        <v>0</v>
      </c>
      <c r="I37" s="21">
        <f t="shared" si="18"/>
        <v>492000</v>
      </c>
      <c r="J37" s="21">
        <f t="shared" si="18"/>
        <v>492000</v>
      </c>
      <c r="K37" s="21">
        <f t="shared" si="18"/>
        <v>0</v>
      </c>
      <c r="L37" s="21">
        <f t="shared" si="18"/>
        <v>0</v>
      </c>
      <c r="M37" s="21">
        <f t="shared" si="18"/>
        <v>0</v>
      </c>
      <c r="N37" s="21">
        <f t="shared" si="18"/>
        <v>0</v>
      </c>
      <c r="O37" s="21">
        <f t="shared" si="18"/>
        <v>0</v>
      </c>
      <c r="P37" s="21">
        <f t="shared" si="18"/>
        <v>0</v>
      </c>
      <c r="Q37" s="21">
        <f t="shared" si="18"/>
        <v>308000</v>
      </c>
      <c r="R37" s="21">
        <f t="shared" si="18"/>
        <v>308000</v>
      </c>
    </row>
    <row r="38" spans="1:18" x14ac:dyDescent="0.35">
      <c r="A38" s="20" t="s">
        <v>41</v>
      </c>
      <c r="B38" s="21">
        <f t="shared" ref="B38:B51" si="19">SUM(F38+J38+N38+R38)</f>
        <v>2000</v>
      </c>
      <c r="C38" s="22"/>
      <c r="D38" s="22"/>
      <c r="E38" s="22"/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>
        <v>2000</v>
      </c>
      <c r="R38" s="21">
        <f t="shared" ref="R38:R51" si="23">SUM(O38:Q38)</f>
        <v>2000</v>
      </c>
    </row>
    <row r="39" spans="1:18" hidden="1" x14ac:dyDescent="0.35">
      <c r="A39" s="20" t="s">
        <v>42</v>
      </c>
      <c r="B39" s="21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21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21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21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21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21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20" t="s">
        <v>48</v>
      </c>
      <c r="B45" s="21">
        <f t="shared" si="19"/>
        <v>770000</v>
      </c>
      <c r="C45" s="22"/>
      <c r="D45" s="22"/>
      <c r="E45" s="22"/>
      <c r="F45" s="21">
        <f t="shared" si="20"/>
        <v>0</v>
      </c>
      <c r="G45" s="22"/>
      <c r="H45" s="22"/>
      <c r="I45" s="22">
        <v>484000</v>
      </c>
      <c r="J45" s="21">
        <f t="shared" si="21"/>
        <v>484000</v>
      </c>
      <c r="K45" s="22"/>
      <c r="L45" s="22"/>
      <c r="M45" s="22"/>
      <c r="N45" s="21">
        <f t="shared" si="22"/>
        <v>0</v>
      </c>
      <c r="O45" s="22"/>
      <c r="P45" s="22"/>
      <c r="Q45" s="22">
        <v>286000</v>
      </c>
      <c r="R45" s="21">
        <f t="shared" si="23"/>
        <v>286000</v>
      </c>
    </row>
    <row r="46" spans="1:18" hidden="1" x14ac:dyDescent="0.35">
      <c r="A46" s="20" t="s">
        <v>49</v>
      </c>
      <c r="B46" s="21">
        <f t="shared" si="19"/>
        <v>0</v>
      </c>
      <c r="C46" s="22"/>
      <c r="D46" s="22"/>
      <c r="E46" s="22"/>
      <c r="F46" s="21">
        <f t="shared" si="20"/>
        <v>0</v>
      </c>
      <c r="G46" s="22"/>
      <c r="H46" s="22"/>
      <c r="I46" s="22"/>
      <c r="J46" s="21">
        <f t="shared" si="21"/>
        <v>0</v>
      </c>
      <c r="K46" s="22"/>
      <c r="L46" s="22"/>
      <c r="M46" s="22"/>
      <c r="N46" s="21">
        <f t="shared" si="22"/>
        <v>0</v>
      </c>
      <c r="O46" s="22"/>
      <c r="P46" s="22"/>
      <c r="Q46" s="22"/>
      <c r="R46" s="21">
        <f t="shared" si="23"/>
        <v>0</v>
      </c>
    </row>
    <row r="47" spans="1:18" x14ac:dyDescent="0.35">
      <c r="A47" s="35" t="s">
        <v>50</v>
      </c>
      <c r="B47" s="27">
        <f t="shared" si="19"/>
        <v>28000</v>
      </c>
      <c r="C47" s="36"/>
      <c r="D47" s="36"/>
      <c r="E47" s="36"/>
      <c r="F47" s="27">
        <f t="shared" si="20"/>
        <v>0</v>
      </c>
      <c r="G47" s="36"/>
      <c r="H47" s="36"/>
      <c r="I47" s="36">
        <v>8000</v>
      </c>
      <c r="J47" s="27">
        <f t="shared" si="21"/>
        <v>8000</v>
      </c>
      <c r="K47" s="36"/>
      <c r="L47" s="36"/>
      <c r="M47" s="36"/>
      <c r="N47" s="27">
        <f t="shared" si="22"/>
        <v>0</v>
      </c>
      <c r="O47" s="36"/>
      <c r="P47" s="36"/>
      <c r="Q47" s="36">
        <v>20000</v>
      </c>
      <c r="R47" s="27">
        <f t="shared" si="23"/>
        <v>20000</v>
      </c>
    </row>
    <row r="48" spans="1:18" hidden="1" x14ac:dyDescent="0.35">
      <c r="A48" s="32" t="s">
        <v>51</v>
      </c>
      <c r="B48" s="33">
        <f t="shared" si="19"/>
        <v>0</v>
      </c>
      <c r="C48" s="34"/>
      <c r="D48" s="34"/>
      <c r="E48" s="34"/>
      <c r="F48" s="33">
        <f t="shared" si="20"/>
        <v>0</v>
      </c>
      <c r="G48" s="34"/>
      <c r="H48" s="34"/>
      <c r="I48" s="34"/>
      <c r="J48" s="33">
        <f t="shared" si="21"/>
        <v>0</v>
      </c>
      <c r="K48" s="34"/>
      <c r="L48" s="34"/>
      <c r="M48" s="34"/>
      <c r="N48" s="33">
        <f t="shared" si="22"/>
        <v>0</v>
      </c>
      <c r="O48" s="34"/>
      <c r="P48" s="34"/>
      <c r="Q48" s="34"/>
      <c r="R48" s="33">
        <f t="shared" si="23"/>
        <v>0</v>
      </c>
    </row>
    <row r="49" spans="1:18" hidden="1" x14ac:dyDescent="0.35">
      <c r="A49" s="20" t="s">
        <v>52</v>
      </c>
      <c r="B49" s="21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21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21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25" t="s">
        <v>55</v>
      </c>
      <c r="B52" s="21">
        <f t="shared" ref="B52:R52" si="24">SUM(B53:B57)</f>
        <v>0</v>
      </c>
      <c r="C52" s="21">
        <f t="shared" si="24"/>
        <v>0</v>
      </c>
      <c r="D52" s="21">
        <f t="shared" si="24"/>
        <v>0</v>
      </c>
      <c r="E52" s="21">
        <f t="shared" si="24"/>
        <v>0</v>
      </c>
      <c r="F52" s="21">
        <f t="shared" si="24"/>
        <v>0</v>
      </c>
      <c r="G52" s="21">
        <f t="shared" si="24"/>
        <v>0</v>
      </c>
      <c r="H52" s="21">
        <f t="shared" si="24"/>
        <v>0</v>
      </c>
      <c r="I52" s="21">
        <f t="shared" si="24"/>
        <v>0</v>
      </c>
      <c r="J52" s="21">
        <f t="shared" si="24"/>
        <v>0</v>
      </c>
      <c r="K52" s="21">
        <f t="shared" si="24"/>
        <v>0</v>
      </c>
      <c r="L52" s="21">
        <f t="shared" si="24"/>
        <v>0</v>
      </c>
      <c r="M52" s="21">
        <f t="shared" si="24"/>
        <v>0</v>
      </c>
      <c r="N52" s="21">
        <f t="shared" si="24"/>
        <v>0</v>
      </c>
      <c r="O52" s="21">
        <f t="shared" si="24"/>
        <v>0</v>
      </c>
      <c r="P52" s="21">
        <f t="shared" si="24"/>
        <v>0</v>
      </c>
      <c r="Q52" s="21">
        <f t="shared" si="24"/>
        <v>0</v>
      </c>
      <c r="R52" s="21">
        <f t="shared" si="24"/>
        <v>0</v>
      </c>
    </row>
    <row r="53" spans="1:18" hidden="1" x14ac:dyDescent="0.35">
      <c r="A53" s="20" t="s">
        <v>56</v>
      </c>
      <c r="B53" s="21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21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21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21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21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hidden="1" x14ac:dyDescent="0.35">
      <c r="A58" s="23" t="s">
        <v>61</v>
      </c>
      <c r="B58" s="24">
        <f t="shared" ref="B58:R58" si="25">SUM(B59:B60)</f>
        <v>0</v>
      </c>
      <c r="C58" s="24">
        <f t="shared" si="25"/>
        <v>0</v>
      </c>
      <c r="D58" s="24">
        <f t="shared" si="25"/>
        <v>0</v>
      </c>
      <c r="E58" s="24">
        <f t="shared" si="25"/>
        <v>0</v>
      </c>
      <c r="F58" s="24">
        <f t="shared" si="25"/>
        <v>0</v>
      </c>
      <c r="G58" s="24">
        <f t="shared" si="25"/>
        <v>0</v>
      </c>
      <c r="H58" s="24">
        <f t="shared" si="25"/>
        <v>0</v>
      </c>
      <c r="I58" s="24">
        <f t="shared" si="25"/>
        <v>0</v>
      </c>
      <c r="J58" s="24">
        <f t="shared" si="25"/>
        <v>0</v>
      </c>
      <c r="K58" s="24">
        <f t="shared" si="25"/>
        <v>0</v>
      </c>
      <c r="L58" s="24">
        <f t="shared" si="25"/>
        <v>0</v>
      </c>
      <c r="M58" s="24">
        <f t="shared" si="25"/>
        <v>0</v>
      </c>
      <c r="N58" s="24">
        <f t="shared" si="25"/>
        <v>0</v>
      </c>
      <c r="O58" s="24">
        <f t="shared" si="25"/>
        <v>0</v>
      </c>
      <c r="P58" s="24">
        <f t="shared" si="25"/>
        <v>0</v>
      </c>
      <c r="Q58" s="24">
        <f t="shared" si="25"/>
        <v>0</v>
      </c>
      <c r="R58" s="24">
        <f t="shared" si="25"/>
        <v>0</v>
      </c>
    </row>
    <row r="59" spans="1:18" hidden="1" x14ac:dyDescent="0.35">
      <c r="A59" s="20" t="s">
        <v>62</v>
      </c>
      <c r="B59" s="21">
        <f>SUM(F59+J59+N59+R59)</f>
        <v>0</v>
      </c>
      <c r="C59" s="22"/>
      <c r="D59" s="22"/>
      <c r="E59" s="22"/>
      <c r="F59" s="21">
        <f>SUM(C59:E59)</f>
        <v>0</v>
      </c>
      <c r="G59" s="22"/>
      <c r="H59" s="22"/>
      <c r="I59" s="22"/>
      <c r="J59" s="21">
        <f>SUM(G59:I59)</f>
        <v>0</v>
      </c>
      <c r="K59" s="22"/>
      <c r="L59" s="22"/>
      <c r="M59" s="22"/>
      <c r="N59" s="21">
        <f>SUM(K59:M59)</f>
        <v>0</v>
      </c>
      <c r="O59" s="22"/>
      <c r="P59" s="22"/>
      <c r="Q59" s="22"/>
      <c r="R59" s="21">
        <f>SUM(O59:Q59)</f>
        <v>0</v>
      </c>
    </row>
    <row r="60" spans="1:18" hidden="1" x14ac:dyDescent="0.35">
      <c r="A60" s="20" t="s">
        <v>63</v>
      </c>
      <c r="B60" s="21">
        <f>SUM(F60+J60+N60+R60)</f>
        <v>0</v>
      </c>
      <c r="C60" s="22"/>
      <c r="D60" s="22"/>
      <c r="E60" s="22"/>
      <c r="F60" s="21">
        <f>SUM(C60:E60)</f>
        <v>0</v>
      </c>
      <c r="G60" s="22"/>
      <c r="H60" s="22"/>
      <c r="I60" s="22"/>
      <c r="J60" s="21">
        <f>SUM(G60:I60)</f>
        <v>0</v>
      </c>
      <c r="K60" s="22"/>
      <c r="L60" s="22"/>
      <c r="M60" s="22"/>
      <c r="N60" s="21">
        <f>SUM(K60:M60)</f>
        <v>0</v>
      </c>
      <c r="O60" s="22"/>
      <c r="P60" s="22"/>
      <c r="Q60" s="22"/>
      <c r="R60" s="21">
        <f>SUM(O60:Q60)</f>
        <v>0</v>
      </c>
    </row>
    <row r="61" spans="1:18" hidden="1" x14ac:dyDescent="0.35">
      <c r="A61" s="23" t="s">
        <v>64</v>
      </c>
      <c r="B61" s="21">
        <f>SUM(F61+J61+N61+R61)</f>
        <v>0</v>
      </c>
      <c r="C61" s="22"/>
      <c r="D61" s="22"/>
      <c r="E61" s="22"/>
      <c r="F61" s="21">
        <f>SUM(C61:E61)</f>
        <v>0</v>
      </c>
      <c r="G61" s="22"/>
      <c r="H61" s="22"/>
      <c r="I61" s="22"/>
      <c r="J61" s="21">
        <f>SUM(G61:I61)</f>
        <v>0</v>
      </c>
      <c r="K61" s="22"/>
      <c r="L61" s="22"/>
      <c r="M61" s="22"/>
      <c r="N61" s="21">
        <f>SUM(K61:M61)</f>
        <v>0</v>
      </c>
      <c r="O61" s="22"/>
      <c r="P61" s="22"/>
      <c r="Q61" s="22"/>
      <c r="R61" s="21">
        <f>SUM(O61:Q61)</f>
        <v>0</v>
      </c>
    </row>
    <row r="62" spans="1:18" hidden="1" x14ac:dyDescent="0.35">
      <c r="A62" s="26" t="s">
        <v>65</v>
      </c>
      <c r="B62" s="27">
        <f>SUM(F62+J62+N62+R62)</f>
        <v>0</v>
      </c>
      <c r="C62" s="28"/>
      <c r="D62" s="28"/>
      <c r="E62" s="28"/>
      <c r="F62" s="27">
        <f>SUM(C62:E62)</f>
        <v>0</v>
      </c>
      <c r="G62" s="28"/>
      <c r="H62" s="28"/>
      <c r="I62" s="28"/>
      <c r="J62" s="27">
        <f>SUM(G62:I62)</f>
        <v>0</v>
      </c>
      <c r="K62" s="28"/>
      <c r="L62" s="28"/>
      <c r="M62" s="28"/>
      <c r="N62" s="27">
        <f>SUM(K62:M62)</f>
        <v>0</v>
      </c>
      <c r="O62" s="28"/>
      <c r="P62" s="28"/>
      <c r="Q62" s="28"/>
      <c r="R62" s="27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CCEA-DFE5-4C86-9B44-73B114735039}">
  <sheetPr>
    <pageSetUpPr fitToPage="1"/>
  </sheetPr>
  <dimension ref="A1:T63"/>
  <sheetViews>
    <sheetView zoomScale="90" zoomScaleNormal="90" workbookViewId="0">
      <pane xSplit="2" ySplit="7" topLeftCell="F8" activePane="bottomRight" state="frozenSplit"/>
      <selection activeCell="J11" sqref="J11"/>
      <selection pane="topRight" activeCell="J11" sqref="J11"/>
      <selection pane="bottomLeft" activeCell="J11" sqref="J11"/>
      <selection pane="bottomRight" activeCell="O71" sqref="O71"/>
    </sheetView>
  </sheetViews>
  <sheetFormatPr defaultRowHeight="21" x14ac:dyDescent="0.35"/>
  <cols>
    <col min="1" max="1" width="27" style="17" customWidth="1"/>
    <col min="2" max="2" width="13.625" style="13" customWidth="1"/>
    <col min="3" max="18" width="13" style="13" customWidth="1"/>
    <col min="19" max="19" width="13" style="17" customWidth="1"/>
    <col min="20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84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505000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0</v>
      </c>
      <c r="I7" s="58">
        <f t="shared" si="0"/>
        <v>303000</v>
      </c>
      <c r="J7" s="58">
        <f t="shared" si="0"/>
        <v>303000</v>
      </c>
      <c r="K7" s="58">
        <f t="shared" si="0"/>
        <v>0</v>
      </c>
      <c r="L7" s="58">
        <f t="shared" si="0"/>
        <v>0</v>
      </c>
      <c r="M7" s="58">
        <f t="shared" si="0"/>
        <v>0</v>
      </c>
      <c r="N7" s="58">
        <f t="shared" si="0"/>
        <v>0</v>
      </c>
      <c r="O7" s="58">
        <f t="shared" si="0"/>
        <v>0</v>
      </c>
      <c r="P7" s="58">
        <f t="shared" si="0"/>
        <v>0</v>
      </c>
      <c r="Q7" s="58">
        <f t="shared" si="0"/>
        <v>202000</v>
      </c>
      <c r="R7" s="58">
        <f t="shared" si="0"/>
        <v>202000</v>
      </c>
      <c r="S7" s="59"/>
      <c r="T7" s="60"/>
    </row>
    <row r="8" spans="1:20" hidden="1" x14ac:dyDescent="0.35">
      <c r="A8" s="108" t="s">
        <v>11</v>
      </c>
      <c r="B8" s="109">
        <f t="shared" ref="B8" si="1">SUM(B9:B12)</f>
        <v>0</v>
      </c>
      <c r="C8" s="109">
        <f t="shared" ref="C8:R8" si="2">SUM(C9:C12)</f>
        <v>0</v>
      </c>
      <c r="D8" s="109">
        <f t="shared" si="2"/>
        <v>0</v>
      </c>
      <c r="E8" s="109">
        <f>SUM(E9:E12)</f>
        <v>0</v>
      </c>
      <c r="F8" s="109">
        <f t="shared" si="2"/>
        <v>0</v>
      </c>
      <c r="G8" s="109">
        <f t="shared" si="2"/>
        <v>0</v>
      </c>
      <c r="H8" s="109">
        <f t="shared" si="2"/>
        <v>0</v>
      </c>
      <c r="I8" s="109">
        <f t="shared" si="2"/>
        <v>0</v>
      </c>
      <c r="J8" s="109">
        <f t="shared" si="2"/>
        <v>0</v>
      </c>
      <c r="K8" s="109">
        <f t="shared" si="2"/>
        <v>0</v>
      </c>
      <c r="L8" s="109">
        <f t="shared" si="2"/>
        <v>0</v>
      </c>
      <c r="M8" s="109">
        <f t="shared" si="2"/>
        <v>0</v>
      </c>
      <c r="N8" s="109">
        <f t="shared" si="2"/>
        <v>0</v>
      </c>
      <c r="O8" s="109">
        <f t="shared" si="2"/>
        <v>0</v>
      </c>
      <c r="P8" s="109">
        <f t="shared" si="2"/>
        <v>0</v>
      </c>
      <c r="Q8" s="109">
        <f t="shared" si="2"/>
        <v>0</v>
      </c>
      <c r="R8" s="109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hidden="1" x14ac:dyDescent="0.35">
      <c r="A13" s="110" t="s">
        <v>16</v>
      </c>
      <c r="B13" s="111">
        <f t="shared" ref="B13:R13" si="4">SUM(B14+B52)</f>
        <v>505000</v>
      </c>
      <c r="C13" s="111">
        <f t="shared" si="4"/>
        <v>0</v>
      </c>
      <c r="D13" s="111">
        <f t="shared" si="4"/>
        <v>0</v>
      </c>
      <c r="E13" s="111">
        <f t="shared" si="4"/>
        <v>0</v>
      </c>
      <c r="F13" s="111">
        <f t="shared" si="4"/>
        <v>0</v>
      </c>
      <c r="G13" s="111">
        <f t="shared" si="4"/>
        <v>0</v>
      </c>
      <c r="H13" s="111">
        <f t="shared" si="4"/>
        <v>0</v>
      </c>
      <c r="I13" s="111">
        <f t="shared" si="4"/>
        <v>303000</v>
      </c>
      <c r="J13" s="111">
        <f t="shared" si="4"/>
        <v>303000</v>
      </c>
      <c r="K13" s="111">
        <f t="shared" si="4"/>
        <v>0</v>
      </c>
      <c r="L13" s="111">
        <f t="shared" si="4"/>
        <v>0</v>
      </c>
      <c r="M13" s="111">
        <f t="shared" si="4"/>
        <v>0</v>
      </c>
      <c r="N13" s="111">
        <f t="shared" si="4"/>
        <v>0</v>
      </c>
      <c r="O13" s="111">
        <f t="shared" si="4"/>
        <v>0</v>
      </c>
      <c r="P13" s="111">
        <f t="shared" si="4"/>
        <v>0</v>
      </c>
      <c r="Q13" s="111">
        <f t="shared" si="4"/>
        <v>202000</v>
      </c>
      <c r="R13" s="111">
        <f t="shared" si="4"/>
        <v>202000</v>
      </c>
    </row>
    <row r="14" spans="1:20" hidden="1" x14ac:dyDescent="0.35">
      <c r="A14" s="124" t="s">
        <v>17</v>
      </c>
      <c r="B14" s="125">
        <f t="shared" ref="B14:R14" si="5">SUM(B15+B24+B37)</f>
        <v>485000</v>
      </c>
      <c r="C14" s="125">
        <f t="shared" si="5"/>
        <v>0</v>
      </c>
      <c r="D14" s="125">
        <f t="shared" si="5"/>
        <v>0</v>
      </c>
      <c r="E14" s="125">
        <f t="shared" si="5"/>
        <v>0</v>
      </c>
      <c r="F14" s="125">
        <f t="shared" si="5"/>
        <v>0</v>
      </c>
      <c r="G14" s="125">
        <f t="shared" si="5"/>
        <v>0</v>
      </c>
      <c r="H14" s="125">
        <f t="shared" si="5"/>
        <v>0</v>
      </c>
      <c r="I14" s="125">
        <f t="shared" si="5"/>
        <v>303000</v>
      </c>
      <c r="J14" s="125">
        <f t="shared" si="5"/>
        <v>303000</v>
      </c>
      <c r="K14" s="125">
        <f>SUM(K15+K24+K37)</f>
        <v>0</v>
      </c>
      <c r="L14" s="125">
        <f t="shared" si="5"/>
        <v>0</v>
      </c>
      <c r="M14" s="125">
        <f t="shared" si="5"/>
        <v>0</v>
      </c>
      <c r="N14" s="125">
        <f t="shared" si="5"/>
        <v>0</v>
      </c>
      <c r="O14" s="125">
        <f t="shared" si="5"/>
        <v>0</v>
      </c>
      <c r="P14" s="125">
        <f t="shared" si="5"/>
        <v>0</v>
      </c>
      <c r="Q14" s="125">
        <f t="shared" si="5"/>
        <v>182000</v>
      </c>
      <c r="R14" s="125">
        <f t="shared" si="5"/>
        <v>182000</v>
      </c>
    </row>
    <row r="15" spans="1:20" hidden="1" x14ac:dyDescent="0.35">
      <c r="A15" s="126" t="s">
        <v>18</v>
      </c>
      <c r="B15" s="127">
        <f t="shared" ref="B15:R15" si="6">SUM(B16:B23)</f>
        <v>0</v>
      </c>
      <c r="C15" s="127">
        <f t="shared" si="6"/>
        <v>0</v>
      </c>
      <c r="D15" s="127">
        <f t="shared" si="6"/>
        <v>0</v>
      </c>
      <c r="E15" s="127">
        <f t="shared" si="6"/>
        <v>0</v>
      </c>
      <c r="F15" s="127">
        <f t="shared" si="6"/>
        <v>0</v>
      </c>
      <c r="G15" s="127">
        <f t="shared" si="6"/>
        <v>0</v>
      </c>
      <c r="H15" s="127">
        <f t="shared" si="6"/>
        <v>0</v>
      </c>
      <c r="I15" s="127">
        <f t="shared" si="6"/>
        <v>0</v>
      </c>
      <c r="J15" s="127">
        <f t="shared" si="6"/>
        <v>0</v>
      </c>
      <c r="K15" s="127">
        <f t="shared" si="6"/>
        <v>0</v>
      </c>
      <c r="L15" s="127">
        <f t="shared" si="6"/>
        <v>0</v>
      </c>
      <c r="M15" s="127">
        <f>SUM(M16:M23)</f>
        <v>0</v>
      </c>
      <c r="N15" s="127">
        <f t="shared" si="6"/>
        <v>0</v>
      </c>
      <c r="O15" s="127">
        <f t="shared" si="6"/>
        <v>0</v>
      </c>
      <c r="P15" s="127">
        <f t="shared" si="6"/>
        <v>0</v>
      </c>
      <c r="Q15" s="127">
        <f t="shared" si="6"/>
        <v>0</v>
      </c>
      <c r="R15" s="127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126" t="s">
        <v>27</v>
      </c>
      <c r="B24" s="127">
        <f t="shared" ref="B24:R24" si="12">SUM(B25:B36)</f>
        <v>60000</v>
      </c>
      <c r="C24" s="127">
        <f t="shared" si="12"/>
        <v>0</v>
      </c>
      <c r="D24" s="127">
        <f t="shared" si="12"/>
        <v>0</v>
      </c>
      <c r="E24" s="127">
        <f t="shared" si="12"/>
        <v>0</v>
      </c>
      <c r="F24" s="127">
        <f t="shared" si="12"/>
        <v>0</v>
      </c>
      <c r="G24" s="127">
        <f t="shared" si="12"/>
        <v>0</v>
      </c>
      <c r="H24" s="127">
        <f t="shared" si="12"/>
        <v>0</v>
      </c>
      <c r="I24" s="127">
        <f t="shared" si="12"/>
        <v>30000</v>
      </c>
      <c r="J24" s="127">
        <f>SUM(J25:J36)</f>
        <v>30000</v>
      </c>
      <c r="K24" s="127">
        <f t="shared" si="12"/>
        <v>0</v>
      </c>
      <c r="L24" s="127">
        <f t="shared" si="12"/>
        <v>0</v>
      </c>
      <c r="M24" s="127">
        <f t="shared" si="12"/>
        <v>0</v>
      </c>
      <c r="N24" s="127">
        <f t="shared" si="12"/>
        <v>0</v>
      </c>
      <c r="O24" s="127">
        <f t="shared" si="12"/>
        <v>0</v>
      </c>
      <c r="P24" s="127">
        <f t="shared" si="12"/>
        <v>0</v>
      </c>
      <c r="Q24" s="127">
        <f t="shared" si="12"/>
        <v>30000</v>
      </c>
      <c r="R24" s="127">
        <f t="shared" si="12"/>
        <v>30000</v>
      </c>
    </row>
    <row r="25" spans="1:18" hidden="1" x14ac:dyDescent="0.35">
      <c r="A25" s="20" t="s">
        <v>28</v>
      </c>
      <c r="B25" s="52">
        <f>SUM(F25+J25+N25+R25)</f>
        <v>0</v>
      </c>
      <c r="C25" s="22"/>
      <c r="D25" s="22"/>
      <c r="E25" s="22"/>
      <c r="F25" s="21">
        <f t="shared" ref="F25:F36" si="13">SUM(C25:E25)</f>
        <v>0</v>
      </c>
      <c r="G25" s="22"/>
      <c r="H25" s="22"/>
      <c r="I25" s="22"/>
      <c r="J25" s="21">
        <f t="shared" ref="J25:J36" si="14">SUM(G25:I25)</f>
        <v>0</v>
      </c>
      <c r="K25" s="22"/>
      <c r="L25" s="22"/>
      <c r="M25" s="22"/>
      <c r="N25" s="21">
        <f t="shared" ref="N25:N36" si="15">SUM(K25:M25)</f>
        <v>0</v>
      </c>
      <c r="O25" s="22"/>
      <c r="P25" s="22"/>
      <c r="Q25" s="22"/>
      <c r="R25" s="21">
        <f t="shared" ref="R25:R36" si="16">SUM(O25:Q25)</f>
        <v>0</v>
      </c>
    </row>
    <row r="26" spans="1:18" hidden="1" x14ac:dyDescent="0.35">
      <c r="A26" s="20" t="s">
        <v>29</v>
      </c>
      <c r="B26" s="52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x14ac:dyDescent="0.35">
      <c r="A27" s="20" t="s">
        <v>30</v>
      </c>
      <c r="B27" s="52">
        <f t="shared" si="17"/>
        <v>60000</v>
      </c>
      <c r="C27" s="22"/>
      <c r="D27" s="22"/>
      <c r="E27" s="22"/>
      <c r="F27" s="21">
        <f t="shared" si="13"/>
        <v>0</v>
      </c>
      <c r="G27" s="22"/>
      <c r="H27" s="22"/>
      <c r="I27" s="22">
        <v>30000</v>
      </c>
      <c r="J27" s="21">
        <f t="shared" si="14"/>
        <v>30000</v>
      </c>
      <c r="K27" s="22"/>
      <c r="L27" s="22"/>
      <c r="M27" s="22"/>
      <c r="N27" s="21">
        <f t="shared" si="15"/>
        <v>0</v>
      </c>
      <c r="O27" s="22"/>
      <c r="P27" s="22"/>
      <c r="Q27" s="22">
        <v>30000</v>
      </c>
      <c r="R27" s="21">
        <f t="shared" si="16"/>
        <v>30000</v>
      </c>
    </row>
    <row r="28" spans="1:18" hidden="1" x14ac:dyDescent="0.35">
      <c r="A28" s="20" t="s">
        <v>31</v>
      </c>
      <c r="B28" s="52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52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52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52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52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52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52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52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52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126" t="s">
        <v>40</v>
      </c>
      <c r="B37" s="135">
        <f t="shared" ref="B37:R37" si="18">SUM(B38:B51)</f>
        <v>425000</v>
      </c>
      <c r="C37" s="127">
        <f t="shared" si="18"/>
        <v>0</v>
      </c>
      <c r="D37" s="127">
        <f t="shared" si="18"/>
        <v>0</v>
      </c>
      <c r="E37" s="127">
        <f t="shared" si="18"/>
        <v>0</v>
      </c>
      <c r="F37" s="127">
        <f t="shared" si="18"/>
        <v>0</v>
      </c>
      <c r="G37" s="127">
        <f t="shared" si="18"/>
        <v>0</v>
      </c>
      <c r="H37" s="127">
        <f t="shared" si="18"/>
        <v>0</v>
      </c>
      <c r="I37" s="127">
        <f t="shared" si="18"/>
        <v>273000</v>
      </c>
      <c r="J37" s="127">
        <f t="shared" si="18"/>
        <v>273000</v>
      </c>
      <c r="K37" s="127">
        <f t="shared" si="18"/>
        <v>0</v>
      </c>
      <c r="L37" s="127">
        <f t="shared" si="18"/>
        <v>0</v>
      </c>
      <c r="M37" s="127">
        <f t="shared" si="18"/>
        <v>0</v>
      </c>
      <c r="N37" s="127">
        <f t="shared" si="18"/>
        <v>0</v>
      </c>
      <c r="O37" s="127">
        <f t="shared" si="18"/>
        <v>0</v>
      </c>
      <c r="P37" s="127">
        <f t="shared" si="18"/>
        <v>0</v>
      </c>
      <c r="Q37" s="127">
        <f t="shared" si="18"/>
        <v>152000</v>
      </c>
      <c r="R37" s="127">
        <f t="shared" si="18"/>
        <v>152000</v>
      </c>
    </row>
    <row r="38" spans="1:18" hidden="1" x14ac:dyDescent="0.35">
      <c r="A38" s="20" t="s">
        <v>41</v>
      </c>
      <c r="B38" s="52">
        <f t="shared" ref="B38:B51" si="19">SUM(F38+J38+N38+R38)</f>
        <v>0</v>
      </c>
      <c r="C38" s="22"/>
      <c r="D38" s="22"/>
      <c r="E38" s="22">
        <v>0</v>
      </c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/>
      <c r="R38" s="21">
        <f t="shared" ref="R38:R51" si="23">SUM(O38:Q38)</f>
        <v>0</v>
      </c>
    </row>
    <row r="39" spans="1:18" hidden="1" x14ac:dyDescent="0.35">
      <c r="A39" s="20" t="s">
        <v>42</v>
      </c>
      <c r="B39" s="52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52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52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52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52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52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20" t="s">
        <v>48</v>
      </c>
      <c r="B45" s="52">
        <f t="shared" si="19"/>
        <v>425000</v>
      </c>
      <c r="C45" s="22">
        <v>0</v>
      </c>
      <c r="D45" s="22">
        <v>0</v>
      </c>
      <c r="E45" s="22"/>
      <c r="F45" s="21">
        <f t="shared" si="20"/>
        <v>0</v>
      </c>
      <c r="G45" s="22">
        <v>0</v>
      </c>
      <c r="H45" s="22"/>
      <c r="I45" s="22">
        <v>273000</v>
      </c>
      <c r="J45" s="21">
        <f t="shared" si="21"/>
        <v>273000</v>
      </c>
      <c r="K45" s="22">
        <v>0</v>
      </c>
      <c r="L45" s="22"/>
      <c r="M45" s="22"/>
      <c r="N45" s="21">
        <f t="shared" si="22"/>
        <v>0</v>
      </c>
      <c r="O45" s="22"/>
      <c r="P45" s="22"/>
      <c r="Q45" s="22">
        <v>152000</v>
      </c>
      <c r="R45" s="21">
        <f t="shared" si="23"/>
        <v>152000</v>
      </c>
    </row>
    <row r="46" spans="1:18" hidden="1" x14ac:dyDescent="0.35">
      <c r="A46" s="20" t="s">
        <v>49</v>
      </c>
      <c r="B46" s="52">
        <f t="shared" si="19"/>
        <v>0</v>
      </c>
      <c r="C46" s="22"/>
      <c r="D46" s="22"/>
      <c r="E46" s="22"/>
      <c r="F46" s="21">
        <f t="shared" si="20"/>
        <v>0</v>
      </c>
      <c r="G46" s="22"/>
      <c r="H46" s="22"/>
      <c r="I46" s="22"/>
      <c r="J46" s="21">
        <f t="shared" si="21"/>
        <v>0</v>
      </c>
      <c r="K46" s="22"/>
      <c r="L46" s="22"/>
      <c r="M46" s="22"/>
      <c r="N46" s="21">
        <f t="shared" si="22"/>
        <v>0</v>
      </c>
      <c r="O46" s="22"/>
      <c r="P46" s="22"/>
      <c r="Q46" s="22"/>
      <c r="R46" s="21">
        <f t="shared" si="23"/>
        <v>0</v>
      </c>
    </row>
    <row r="47" spans="1:18" hidden="1" x14ac:dyDescent="0.35">
      <c r="A47" s="20" t="s">
        <v>50</v>
      </c>
      <c r="B47" s="52">
        <f t="shared" si="19"/>
        <v>0</v>
      </c>
      <c r="C47" s="22"/>
      <c r="D47" s="22"/>
      <c r="E47" s="22">
        <v>0</v>
      </c>
      <c r="F47" s="21">
        <f t="shared" si="20"/>
        <v>0</v>
      </c>
      <c r="G47" s="22"/>
      <c r="H47" s="22"/>
      <c r="I47" s="22"/>
      <c r="J47" s="21">
        <f t="shared" si="21"/>
        <v>0</v>
      </c>
      <c r="K47" s="22"/>
      <c r="L47" s="22"/>
      <c r="M47" s="22"/>
      <c r="N47" s="21">
        <f t="shared" si="22"/>
        <v>0</v>
      </c>
      <c r="O47" s="22"/>
      <c r="P47" s="22"/>
      <c r="Q47" s="22"/>
      <c r="R47" s="21">
        <f t="shared" si="23"/>
        <v>0</v>
      </c>
    </row>
    <row r="48" spans="1:18" hidden="1" x14ac:dyDescent="0.35">
      <c r="A48" s="20" t="s">
        <v>51</v>
      </c>
      <c r="B48" s="52">
        <f t="shared" si="19"/>
        <v>0</v>
      </c>
      <c r="C48" s="22"/>
      <c r="D48" s="22"/>
      <c r="E48" s="22"/>
      <c r="F48" s="21">
        <f t="shared" si="20"/>
        <v>0</v>
      </c>
      <c r="G48" s="22"/>
      <c r="H48" s="22"/>
      <c r="I48" s="22"/>
      <c r="J48" s="21">
        <f t="shared" si="21"/>
        <v>0</v>
      </c>
      <c r="K48" s="22"/>
      <c r="L48" s="22"/>
      <c r="M48" s="22"/>
      <c r="N48" s="21">
        <f t="shared" si="22"/>
        <v>0</v>
      </c>
      <c r="O48" s="22"/>
      <c r="P48" s="22"/>
      <c r="Q48" s="22"/>
      <c r="R48" s="21">
        <f t="shared" si="23"/>
        <v>0</v>
      </c>
    </row>
    <row r="49" spans="1:18" hidden="1" x14ac:dyDescent="0.35">
      <c r="A49" s="20" t="s">
        <v>52</v>
      </c>
      <c r="B49" s="52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52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52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126" t="s">
        <v>55</v>
      </c>
      <c r="B52" s="135">
        <f t="shared" ref="B52:R52" si="24">SUM(B53:B57)</f>
        <v>20000</v>
      </c>
      <c r="C52" s="127">
        <f t="shared" si="24"/>
        <v>0</v>
      </c>
      <c r="D52" s="127">
        <f t="shared" si="24"/>
        <v>0</v>
      </c>
      <c r="E52" s="127">
        <f t="shared" si="24"/>
        <v>0</v>
      </c>
      <c r="F52" s="127">
        <f t="shared" si="24"/>
        <v>0</v>
      </c>
      <c r="G52" s="127">
        <f t="shared" si="24"/>
        <v>0</v>
      </c>
      <c r="H52" s="127">
        <f t="shared" si="24"/>
        <v>0</v>
      </c>
      <c r="I52" s="127">
        <f t="shared" si="24"/>
        <v>0</v>
      </c>
      <c r="J52" s="127">
        <f t="shared" si="24"/>
        <v>0</v>
      </c>
      <c r="K52" s="127">
        <f t="shared" si="24"/>
        <v>0</v>
      </c>
      <c r="L52" s="127">
        <f t="shared" si="24"/>
        <v>0</v>
      </c>
      <c r="M52" s="127">
        <f t="shared" si="24"/>
        <v>0</v>
      </c>
      <c r="N52" s="127">
        <f t="shared" si="24"/>
        <v>0</v>
      </c>
      <c r="O52" s="127">
        <f t="shared" si="24"/>
        <v>0</v>
      </c>
      <c r="P52" s="127">
        <f t="shared" si="24"/>
        <v>0</v>
      </c>
      <c r="Q52" s="127">
        <f t="shared" si="24"/>
        <v>20000</v>
      </c>
      <c r="R52" s="127">
        <f t="shared" si="24"/>
        <v>20000</v>
      </c>
    </row>
    <row r="53" spans="1:18" hidden="1" x14ac:dyDescent="0.35">
      <c r="A53" s="20" t="s">
        <v>56</v>
      </c>
      <c r="B53" s="52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52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52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x14ac:dyDescent="0.35">
      <c r="A56" s="35" t="s">
        <v>59</v>
      </c>
      <c r="B56" s="53">
        <f>SUM(F56+J56+N56+R56)</f>
        <v>20000</v>
      </c>
      <c r="C56" s="36"/>
      <c r="D56" s="36"/>
      <c r="E56" s="36"/>
      <c r="F56" s="27">
        <f>SUM(C56:E56)</f>
        <v>0</v>
      </c>
      <c r="G56" s="36"/>
      <c r="H56" s="36"/>
      <c r="I56" s="36"/>
      <c r="J56" s="27">
        <f>SUM(G56:I56)</f>
        <v>0</v>
      </c>
      <c r="K56" s="36"/>
      <c r="L56" s="36"/>
      <c r="M56" s="36"/>
      <c r="N56" s="27">
        <f>SUM(K56:M56)</f>
        <v>0</v>
      </c>
      <c r="O56" s="36"/>
      <c r="P56" s="36"/>
      <c r="Q56" s="36">
        <v>20000</v>
      </c>
      <c r="R56" s="27">
        <f>SUM(O56:Q56)</f>
        <v>20000</v>
      </c>
    </row>
    <row r="57" spans="1:18" hidden="1" x14ac:dyDescent="0.35">
      <c r="A57" s="32" t="s">
        <v>60</v>
      </c>
      <c r="B57" s="54">
        <f>SUM(F57+J57+N57+R57)</f>
        <v>0</v>
      </c>
      <c r="C57" s="34"/>
      <c r="D57" s="34"/>
      <c r="E57" s="34"/>
      <c r="F57" s="33">
        <f>SUM(C57:E57)</f>
        <v>0</v>
      </c>
      <c r="G57" s="34"/>
      <c r="H57" s="34"/>
      <c r="I57" s="34"/>
      <c r="J57" s="33">
        <f>SUM(G57:I57)</f>
        <v>0</v>
      </c>
      <c r="K57" s="34"/>
      <c r="L57" s="34"/>
      <c r="M57" s="34"/>
      <c r="N57" s="33">
        <f>SUM(K57:M57)</f>
        <v>0</v>
      </c>
      <c r="O57" s="34"/>
      <c r="P57" s="34"/>
      <c r="Q57" s="34"/>
      <c r="R57" s="33">
        <f>SUM(O57:Q57)</f>
        <v>0</v>
      </c>
    </row>
    <row r="58" spans="1:18" hidden="1" x14ac:dyDescent="0.35">
      <c r="A58" s="110" t="s">
        <v>61</v>
      </c>
      <c r="B58" s="134">
        <f t="shared" ref="B58:R58" si="25">SUM(B59:B60)</f>
        <v>0</v>
      </c>
      <c r="C58" s="111">
        <f t="shared" si="25"/>
        <v>0</v>
      </c>
      <c r="D58" s="111">
        <f t="shared" si="25"/>
        <v>0</v>
      </c>
      <c r="E58" s="111">
        <f t="shared" si="25"/>
        <v>0</v>
      </c>
      <c r="F58" s="111">
        <f t="shared" si="25"/>
        <v>0</v>
      </c>
      <c r="G58" s="111">
        <f t="shared" si="25"/>
        <v>0</v>
      </c>
      <c r="H58" s="111">
        <f t="shared" si="25"/>
        <v>0</v>
      </c>
      <c r="I58" s="111">
        <f t="shared" si="25"/>
        <v>0</v>
      </c>
      <c r="J58" s="111">
        <f t="shared" si="25"/>
        <v>0</v>
      </c>
      <c r="K58" s="111">
        <f t="shared" si="25"/>
        <v>0</v>
      </c>
      <c r="L58" s="111">
        <f t="shared" si="25"/>
        <v>0</v>
      </c>
      <c r="M58" s="111">
        <f t="shared" si="25"/>
        <v>0</v>
      </c>
      <c r="N58" s="111">
        <f t="shared" si="25"/>
        <v>0</v>
      </c>
      <c r="O58" s="111">
        <f t="shared" si="25"/>
        <v>0</v>
      </c>
      <c r="P58" s="111">
        <f t="shared" si="25"/>
        <v>0</v>
      </c>
      <c r="Q58" s="111">
        <f t="shared" si="25"/>
        <v>0</v>
      </c>
      <c r="R58" s="111">
        <f t="shared" si="25"/>
        <v>0</v>
      </c>
    </row>
    <row r="59" spans="1:18" hidden="1" x14ac:dyDescent="0.35">
      <c r="A59" s="20" t="s">
        <v>62</v>
      </c>
      <c r="B59" s="52">
        <f>SUM(F59+J59+N59+R59)</f>
        <v>0</v>
      </c>
      <c r="C59" s="22"/>
      <c r="D59" s="22"/>
      <c r="E59" s="22"/>
      <c r="F59" s="21">
        <f>SUM(C59:E59)</f>
        <v>0</v>
      </c>
      <c r="G59" s="22"/>
      <c r="H59" s="22"/>
      <c r="I59" s="22"/>
      <c r="J59" s="21">
        <f>SUM(G59:I59)</f>
        <v>0</v>
      </c>
      <c r="K59" s="22"/>
      <c r="L59" s="22"/>
      <c r="M59" s="22"/>
      <c r="N59" s="21">
        <f>SUM(K59:M59)</f>
        <v>0</v>
      </c>
      <c r="O59" s="22"/>
      <c r="P59" s="22"/>
      <c r="Q59" s="22"/>
      <c r="R59" s="21">
        <f>SUM(O59:Q59)</f>
        <v>0</v>
      </c>
    </row>
    <row r="60" spans="1:18" hidden="1" x14ac:dyDescent="0.35">
      <c r="A60" s="20" t="s">
        <v>63</v>
      </c>
      <c r="B60" s="52">
        <f>SUM(F60+J60+N60+R60)</f>
        <v>0</v>
      </c>
      <c r="C60" s="22"/>
      <c r="D60" s="22"/>
      <c r="E60" s="22"/>
      <c r="F60" s="21">
        <f>SUM(C60:E60)</f>
        <v>0</v>
      </c>
      <c r="G60" s="22"/>
      <c r="H60" s="22"/>
      <c r="I60" s="22"/>
      <c r="J60" s="21">
        <f>SUM(G60:I60)</f>
        <v>0</v>
      </c>
      <c r="K60" s="22"/>
      <c r="L60" s="22"/>
      <c r="M60" s="22"/>
      <c r="N60" s="21">
        <f>SUM(K60:M60)</f>
        <v>0</v>
      </c>
      <c r="O60" s="22"/>
      <c r="P60" s="22"/>
      <c r="Q60" s="22"/>
      <c r="R60" s="21">
        <f>SUM(O60:Q60)</f>
        <v>0</v>
      </c>
    </row>
    <row r="61" spans="1:18" hidden="1" x14ac:dyDescent="0.35">
      <c r="A61" s="110" t="s">
        <v>64</v>
      </c>
      <c r="B61" s="132">
        <f>SUM(F61+J61+N61+R61)</f>
        <v>0</v>
      </c>
      <c r="C61" s="128"/>
      <c r="D61" s="128"/>
      <c r="E61" s="128"/>
      <c r="F61" s="123">
        <f>SUM(C61:E61)</f>
        <v>0</v>
      </c>
      <c r="G61" s="128"/>
      <c r="H61" s="128"/>
      <c r="I61" s="128"/>
      <c r="J61" s="123">
        <f>SUM(G61:I61)</f>
        <v>0</v>
      </c>
      <c r="K61" s="128"/>
      <c r="L61" s="128"/>
      <c r="M61" s="128"/>
      <c r="N61" s="123">
        <f>SUM(K61:M61)</f>
        <v>0</v>
      </c>
      <c r="O61" s="128"/>
      <c r="P61" s="128"/>
      <c r="Q61" s="128"/>
      <c r="R61" s="123">
        <f>SUM(O61:Q61)</f>
        <v>0</v>
      </c>
    </row>
    <row r="62" spans="1:18" hidden="1" x14ac:dyDescent="0.35">
      <c r="A62" s="129" t="s">
        <v>65</v>
      </c>
      <c r="B62" s="133">
        <f>SUM(F62+J62+N62+R62)</f>
        <v>0</v>
      </c>
      <c r="C62" s="131"/>
      <c r="D62" s="131"/>
      <c r="E62" s="131"/>
      <c r="F62" s="130">
        <f>SUM(C62:E62)</f>
        <v>0</v>
      </c>
      <c r="G62" s="131"/>
      <c r="H62" s="131"/>
      <c r="I62" s="131"/>
      <c r="J62" s="130">
        <f>SUM(G62:I62)</f>
        <v>0</v>
      </c>
      <c r="K62" s="131"/>
      <c r="L62" s="131"/>
      <c r="M62" s="131"/>
      <c r="N62" s="130">
        <f>SUM(K62:M62)</f>
        <v>0</v>
      </c>
      <c r="O62" s="131"/>
      <c r="P62" s="131"/>
      <c r="Q62" s="131"/>
      <c r="R62" s="130">
        <f>SUM(O62:Q62)</f>
        <v>0</v>
      </c>
    </row>
    <row r="63" spans="1:18" x14ac:dyDescent="0.35">
      <c r="B63" s="56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3</vt:i4>
      </vt:variant>
    </vt:vector>
  </HeadingPairs>
  <TitlesOfParts>
    <vt:vector size="12" baseType="lpstr">
      <vt:lpstr>ภาพรวม สสช.</vt:lpstr>
      <vt:lpstr>สรุป</vt:lpstr>
      <vt:lpstr>งบลงทุน สสช</vt:lpstr>
      <vt:lpstr>จ้างเหมาฯ สสช</vt:lpstr>
      <vt:lpstr>สสช.1</vt:lpstr>
      <vt:lpstr>สสช.2</vt:lpstr>
      <vt:lpstr>สสช.3</vt:lpstr>
      <vt:lpstr>สสช.4</vt:lpstr>
      <vt:lpstr>สสช.5</vt:lpstr>
      <vt:lpstr>สรุป!Print_Area</vt:lpstr>
      <vt:lpstr>'จ้างเหมาฯ สสช'!Print_Titles</vt:lpstr>
      <vt:lpstr>สรุป!Print_Titles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2025-03-21T10:55:37Z</cp:lastPrinted>
  <dcterms:created xsi:type="dcterms:W3CDTF">2022-01-15T04:01:52Z</dcterms:created>
  <dcterms:modified xsi:type="dcterms:W3CDTF">2025-03-21T11:01:47Z</dcterms:modified>
</cp:coreProperties>
</file>